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Проект ИП\2026-2031 г. (первый)\!!!K0429_1207700265904_45\Паспорта ИП\"/>
    </mc:Choice>
  </mc:AlternateContent>
  <bookViews>
    <workbookView xWindow="-28920" yWindow="-60" windowWidth="29040" windowHeight="15840"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Расчет доходной части модели" sheetId="23"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паспортбюджет'!$A$1:$P$22</definedName>
    <definedName name="_xlnm.Print_Area" localSheetId="9">'6.1. Паспорт сетевой график'!$A$1:$L$54</definedName>
    <definedName name="_xlnm.Print_Area" localSheetId="10">'6.2. Паспорт фин осв ввод'!$A$1:$AG$64</definedName>
  </definedNames>
  <calcPr calcId="162913"/>
</workbook>
</file>

<file path=xl/calcChain.xml><?xml version="1.0" encoding="utf-8"?>
<calcChain xmlns="http://schemas.openxmlformats.org/spreadsheetml/2006/main">
  <c r="A15" i="10" l="1"/>
  <c r="A12" i="10"/>
  <c r="A9" i="10"/>
  <c r="A5" i="10"/>
  <c r="A14" i="12" l="1"/>
  <c r="A11" i="12"/>
  <c r="A8" i="12"/>
  <c r="A4" i="12"/>
</calcChain>
</file>

<file path=xl/sharedStrings.xml><?xml version="1.0" encoding="utf-8"?>
<sst xmlns="http://schemas.openxmlformats.org/spreadsheetml/2006/main" count="2093" uniqueCount="553">
  <si>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</si>
  <si>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</si>
  <si>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</si>
  <si>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</si>
  <si>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</si>
  <si>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</si>
  <si>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</si>
  <si>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</si>
  <si>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</si>
  <si>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</si>
  <si>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</si>
  <si>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</si>
  <si>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</si>
  <si>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</si>
  <si>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</si>
  <si>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</si>
  <si>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</si>
  <si>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</si>
  <si>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</si>
  <si>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</si>
  <si>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</si>
  <si>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</si>
  <si>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</si>
  <si>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</si>
  <si>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</si>
  <si>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</si>
  <si>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</si>
  <si>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</si>
  <si>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</si>
  <si>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</si>
  <si>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</si>
  <si>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</si>
  <si>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</si>
  <si>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</si>
  <si>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</si>
  <si>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</si>
  <si>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</si>
  <si>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</si>
  <si>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</si>
  <si>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</si>
  <si>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</si>
  <si>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</si>
  <si>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</si>
  <si>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</si>
  <si>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</si>
  <si>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</si>
  <si>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</si>
  <si>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</si>
  <si>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</si>
  <si>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</si>
  <si>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</si>
  <si>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</si>
  <si>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</si>
  <si>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</si>
  <si>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</si>
  <si>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</si>
  <si>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</si>
  <si>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</si>
  <si>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</si>
  <si>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</si>
  <si>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</si>
  <si>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</si>
  <si>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</si>
  <si>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</si>
  <si>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</si>
  <si>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</si>
  <si>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</si>
  <si>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</si>
  <si>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</si>
  <si>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</si>
  <si>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</si>
  <si>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</si>
  <si>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</si>
  <si>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</si>
  <si>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</si>
  <si>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</si>
  <si>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</si>
  <si>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</si>
  <si>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</si>
  <si>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</si>
  <si>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</si>
  <si>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</si>
  <si>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</si>
  <si>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</si>
  <si>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</si>
  <si>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</si>
  <si>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</si>
  <si>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</si>
  <si>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</si>
  <si>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</si>
  <si>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</si>
  <si>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</si>
  <si>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</si>
  <si>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</si>
  <si>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</si>
  <si>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</si>
  <si>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</si>
  <si>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</si>
  <si>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</si>
  <si>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</si>
  <si>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</si>
  <si>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</si>
  <si>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</si>
  <si>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</si>
  <si>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</si>
  <si>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</si>
  <si>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</si>
  <si>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</si>
  <si>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</si>
  <si>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</si>
  <si>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</si>
  <si>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</si>
  <si>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</si>
  <si>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</si>
  <si>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</si>
  <si>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</si>
  <si>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</si>
  <si>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</si>
  <si>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</si>
  <si>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</si>
  <si>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</si>
  <si>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</si>
  <si>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</si>
  <si>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</si>
  <si>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</si>
  <si>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</si>
  <si>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</si>
  <si>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</si>
  <si>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</si>
  <si>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</si>
  <si>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</si>
  <si>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</si>
  <si>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</si>
  <si>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</si>
  <si>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</si>
  <si>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</si>
  <si>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</si>
  <si>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</si>
  <si>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</si>
  <si>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</si>
  <si>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</si>
  <si>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</si>
  <si>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</si>
  <si>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</si>
  <si>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</si>
  <si>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</si>
  <si>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</si>
  <si>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</si>
  <si>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</si>
  <si>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</si>
  <si>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</si>
  <si>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</si>
  <si>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</si>
  <si>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</si>
  <si>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</si>
  <si>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</si>
  <si>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</si>
  <si>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</si>
  <si>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</si>
  <si>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</si>
  <si>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</si>
  <si>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</si>
  <si>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</si>
  <si>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</si>
  <si>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</si>
  <si>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</si>
  <si>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</si>
  <si>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</si>
  <si>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</si>
  <si>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</si>
  <si>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</si>
  <si>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</si>
  <si>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</si>
  <si>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</si>
  <si>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</si>
  <si>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</si>
  <si>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</si>
  <si>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</si>
  <si>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</si>
  <si>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</si>
  <si>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</si>
  <si>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</si>
  <si>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</si>
  <si>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</si>
  <si>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</si>
  <si>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</si>
  <si>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</si>
  <si>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</si>
  <si>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</si>
  <si>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</si>
  <si>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</si>
  <si>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</si>
  <si>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</si>
  <si>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</si>
  <si>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</si>
  <si>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</si>
  <si>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</si>
  <si>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</si>
  <si>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</si>
  <si>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</si>
  <si>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</si>
  <si>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</si>
  <si>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</si>
  <si>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</si>
  <si>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</si>
  <si>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</si>
  <si>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</si>
  <si>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</si>
  <si>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</si>
  <si>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</si>
  <si>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</si>
  <si>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</si>
  <si>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</si>
  <si>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</si>
  <si>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</si>
  <si>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</si>
  <si>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</si>
  <si>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</si>
  <si>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</si>
  <si>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</si>
  <si>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</si>
  <si>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</si>
  <si>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</si>
  <si>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</si>
  <si>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</si>
  <si>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</si>
  <si>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</si>
  <si>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</si>
  <si>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</si>
  <si>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</si>
  <si>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</si>
  <si>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</si>
  <si>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</si>
  <si>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</si>
  <si>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</si>
  <si>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</si>
  <si>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</si>
  <si>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</si>
  <si>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</si>
  <si>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</si>
  <si>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</si>
  <si>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</si>
  <si>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</si>
  <si>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</si>
  <si>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</si>
  <si>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</si>
  <si>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</si>
  <si>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</si>
  <si>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</si>
  <si>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</si>
  <si>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</si>
  <si>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</si>
  <si>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</si>
  <si>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</si>
  <si>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</si>
  <si>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</si>
  <si>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</si>
  <si>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</si>
  <si>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</si>
  <si>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</si>
  <si>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</si>
  <si>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</si>
  <si>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</si>
  <si>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</si>
  <si>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</si>
  <si>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</si>
  <si>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</si>
  <si>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</si>
  <si>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</si>
  <si>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</si>
  <si>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</si>
  <si>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</si>
  <si>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</si>
  <si>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</si>
  <si>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</si>
  <si>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</si>
  <si>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</si>
  <si>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</si>
  <si>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</si>
  <si>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</si>
  <si>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</si>
  <si>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</si>
  <si>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</si>
  <si>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</si>
  <si>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</si>
  <si>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</si>
  <si>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</si>
  <si>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</si>
  <si>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</si>
  <si>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</si>
  <si>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</si>
  <si>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</si>
  <si>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</si>
  <si>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</si>
  <si>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</si>
  <si>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</si>
  <si>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</si>
  <si>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</si>
  <si>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</si>
  <si>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</si>
  <si>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</si>
  <si>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</si>
  <si>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</si>
  <si>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</si>
  <si>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</si>
  <si>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</si>
  <si>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</si>
  <si>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</si>
  <si>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</si>
  <si>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</si>
  <si>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</si>
  <si>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</si>
  <si>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</si>
  <si>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</si>
  <si>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</si>
  <si>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</si>
  <si>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</si>
  <si>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</si>
  <si>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</si>
  <si>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</si>
  <si>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</si>
  <si>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</si>
  <si>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</si>
  <si>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</si>
  <si>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</si>
  <si>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</si>
  <si>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</si>
  <si>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</si>
  <si>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</si>
  <si>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</si>
  <si>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</si>
  <si>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</si>
  <si>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</si>
  <si>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</si>
  <si>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</si>
  <si>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</si>
  <si>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</si>
  <si>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</si>
  <si>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</si>
  <si>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</si>
  <si>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</si>
  <si>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</si>
  <si>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</si>
  <si>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</si>
  <si>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</si>
  <si>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</si>
  <si>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</si>
  <si>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</si>
  <si>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</si>
  <si>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</si>
  <si>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</si>
  <si>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</si>
  <si>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</si>
  <si>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</si>
  <si>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</si>
  <si>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</si>
  <si>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</si>
  <si>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</si>
  <si>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</si>
  <si>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</si>
  <si>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</si>
  <si>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</si>
  <si>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</si>
  <si>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</si>
  <si>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</si>
  <si>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</si>
  <si>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</si>
  <si>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</si>
  <si>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</si>
  <si>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</si>
  <si>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</si>
  <si>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</si>
  <si>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</si>
  <si>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</si>
  <si>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</si>
  <si>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</si>
  <si>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</si>
  <si>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</si>
  <si>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</si>
  <si>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</si>
  <si>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</si>
  <si>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</si>
  <si>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</si>
  <si>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</si>
  <si>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</si>
  <si>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</si>
  <si>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</si>
  <si>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</si>
  <si>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</si>
  <si>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</si>
  <si>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</si>
  <si>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</si>
  <si>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</si>
  <si>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</si>
  <si>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</si>
  <si>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</si>
  <si>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</si>
  <si>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</si>
  <si>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</si>
  <si>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</si>
  <si>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</si>
  <si>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</si>
  <si>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</si>
  <si>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</si>
  <si>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</si>
  <si>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</si>
  <si>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</si>
  <si>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</si>
  <si>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</si>
  <si>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</si>
  <si>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</si>
  <si>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</si>
  <si>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</si>
  <si>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</si>
  <si>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</si>
  <si>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</si>
  <si>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</si>
  <si>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</si>
  <si>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</si>
  <si>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</si>
  <si>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</si>
  <si>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</si>
  <si>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</si>
  <si>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</si>
  <si>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</si>
  <si>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</si>
  <si>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</si>
  <si>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</si>
  <si>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</si>
  <si>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</si>
  <si>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</si>
  <si>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</si>
  <si>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</si>
  <si>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</si>
  <si>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</si>
  <si>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</si>
  <si>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</si>
  <si>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</si>
  <si>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</si>
  <si>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</si>
  <si>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</si>
  <si>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</si>
  <si>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</si>
  <si>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</si>
  <si>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</si>
  <si>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</si>
  <si>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</si>
  <si>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</si>
  <si>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</si>
  <si>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</si>
  <si>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</si>
  <si>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</si>
  <si>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</si>
  <si>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</si>
  <si>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</si>
  <si>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</si>
  <si>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</si>
  <si>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</si>
  <si>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</si>
  <si>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</si>
  <si>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</si>
  <si>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</si>
  <si>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</si>
  <si>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</si>
  <si>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</si>
  <si>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</si>
  <si>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</si>
  <si>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</si>
  <si>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</si>
  <si>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</si>
  <si>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</si>
  <si>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</si>
  <si>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</si>
  <si>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</si>
  <si>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</si>
  <si>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</si>
  <si>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</si>
  <si>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P_1.2.2.1_1</t>
  </si>
  <si>
    <t xml:space="preserve">Общество с ограниченной ответственностью "СИСТЕМА" </t>
  </si>
  <si>
    <t>1.2.2 Реконструкция, модернизация, техническое перевооружение линий электропередачи</t>
  </si>
  <si>
    <t>ООО "СИСТЕМА"</t>
  </si>
  <si>
    <t>Москва</t>
  </si>
  <si>
    <t>Не требуется</t>
  </si>
  <si>
    <t>КЛ</t>
  </si>
  <si>
    <t>В земле</t>
  </si>
  <si>
    <t>Участок кабельной линии 0,125 км.,  ПС-731 «Тропарево» с.8 яч.70 до РТП-27038 с.1 яч.8 АСБл-10 3х240</t>
  </si>
  <si>
    <t>реконструкция</t>
  </si>
  <si>
    <t>1КЛ 10 кВ от ПС-731 «Тропарево» с.8 яч.70 до РТП-27038 с.1 яч.8</t>
  </si>
  <si>
    <t>+</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</si>
  <si>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</si>
  <si>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</si>
  <si>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</si>
  <si>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Повышение надежности оказываемых услуг в сфере электроснабжения потребителей;  Снижение частоты проведения работ по восстановлению работоспособности КЛ.</t>
  </si>
  <si>
    <t>Удельные стоимостные показатели реализации инвестиционного проекта млн.руб. (с НДС)</t>
  </si>
  <si>
    <t>2025 год</t>
  </si>
  <si>
    <t>2026 год</t>
  </si>
  <si>
    <t>2027 год</t>
  </si>
  <si>
    <t>2028 год</t>
  </si>
  <si>
    <t>2029 год</t>
  </si>
  <si>
    <t>2030 год</t>
  </si>
  <si>
    <t>2031 год</t>
  </si>
  <si>
    <t>Предложения по корректировке плана</t>
  </si>
  <si>
    <t>IV</t>
  </si>
  <si>
    <t>г. Москва</t>
  </si>
  <si>
    <t>ЗАО</t>
  </si>
  <si>
    <t>Не относится</t>
  </si>
  <si>
    <t>Участок кабельной линии 0,125 км, марка АСБ-10 3х240,  от ПС-731 «Тропарево» с.8 яч.70 до РТП-27038 с.1 яч.8</t>
  </si>
  <si>
    <t>ПС-731 «Тропарево» с.8 яч.70 до РТП-27038 с.1 яч.8</t>
  </si>
  <si>
    <t xml:space="preserve"> ПС-731 «Тропарево» с.8 яч.70 до РТП-27038 с.1 яч.8</t>
  </si>
  <si>
    <t>Реконструкция 1КЛ 10 кВ АСБл-10 3х240 протяженностью 0,125 км, направлением от ПС-731 «Тропарево» с.8 яч.70 до РТП-27038 с.1 яч.8, расположенных по адресу: г. Москва, улица Покрышкина, домовладение 8, ЖК "Академия люкс" (участок трассы в районе г.Москва, пр-т Вернадского, д.88, к.1), (1 КЛ в 2026 г.)</t>
  </si>
  <si>
    <t>Акт технического освидетельствования №12 от 11.02.2025г., ООО СЭС"</t>
  </si>
  <si>
    <t>Необходимо произвести перекладку участка длиной 0,125 км КЛ-10 кВ «ПС-731 «Тропарево» с.8 яч.70 – РТП-27038 с.1 яч.8», по адресу: г. Москва, пр-т Вернадского, вблизи д.88, к.1 в кратчайшие сроки по имеющейся трассе КЛ</t>
  </si>
  <si>
    <t>Акт обследования кабельных линий 10 кВ «ПС-731 «Тропарево» с.8 яч.70 – РТП-27038 с.1 яч.8» №4-О от 03.02.2025г., ООО "СЭС"</t>
  </si>
  <si>
    <t>Кабельная линия «ПС-731 «Тропарево» с.8 яч.70 – РТП-27038 с.1 яч.8» на дату составления Акта признана ограничено годной для последующей эксплуатации с условием планирования и проведения ее реконструкции с заменой участков кабельной линии. В случае не проведения реконструкции, дальнейшая эксплуатация данной КЛ-10 кВ может привести к новым технологическим нарушениям и, как следствие, полному или частичному ограничению режима потребления электрической энергии</t>
  </si>
  <si>
    <t>Детальный расчет показателя доход  финансовой модели проекта</t>
  </si>
  <si>
    <t>Ед. изм.</t>
  </si>
  <si>
    <t>руб.</t>
  </si>
  <si>
    <t>Тариф</t>
  </si>
  <si>
    <t>руб./кВтч</t>
  </si>
  <si>
    <t>Плановый объем передаваемой электрической энергии</t>
  </si>
  <si>
    <t>кВт. час</t>
  </si>
  <si>
    <t>Усл. Ед.</t>
  </si>
  <si>
    <t xml:space="preserve">Затраты, руб </t>
  </si>
  <si>
    <t xml:space="preserve">Эксплуатационные расходы </t>
  </si>
  <si>
    <t>Целесообразность реализации проекта</t>
  </si>
  <si>
    <t xml:space="preserve">Прогноз ИПЦ </t>
  </si>
  <si>
    <t>Этапность не предусмотрена</t>
  </si>
  <si>
    <t>П</t>
  </si>
  <si>
    <t xml:space="preserve">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Предупреждение аварийных ситуаций, связанных с эксплуатацией оборудования в неудовлетворительном состоянии. Повышение качества оказываемых услуг в сфере электроснабжения потребителей.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</si>
  <si>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</si>
  <si>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Участок кабельной линии 0,125 км, марка АПвПУГ 3х(1х240/50)  от ПС-731 «Тропарево» с.8 яч.70 до РТП-27038 с.1 яч.8</t>
  </si>
  <si>
    <t>Реконструированная 1 кабельная линия протяженностью 0,125 км, направлением от ПС-731 «Тропарево» с.8 яч.70 до РТП-27038 с.1 яч.8, расположенная по адресу: г. Москва, улица Покрышкина, домовладение 8, ЖК "Академия люкс" (участок трассы в районе г.Москва, пр-т Вернадского, д.88, к.1) маркой АпВПУГ 3х(1х240/50)</t>
  </si>
  <si>
    <t>Год раскрытия информации: 2026 год</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</si>
  <si>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</si>
  <si>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по состоянию на 01.01.2025 года</t>
  </si>
  <si>
    <t xml:space="preserve">по состоянию на 01.01.2026 года </t>
  </si>
  <si>
    <t>План (факт) 2025 года</t>
  </si>
  <si>
    <t>Утвержденный план</t>
  </si>
  <si>
    <t xml:space="preserve">
Утвержденный план</t>
  </si>
  <si>
    <t>в соответствии с частью 5 статьи 4 Федерального Закона № 223-ФЗ и пунктом 3.3.6 Положения о закупке товаров, работ, услуг ООО "СИСТЕМА"</t>
  </si>
  <si>
    <t>Общество с ограниченной ответственностью «СервисЭнергоСтрой»</t>
  </si>
  <si>
    <t>Закупка у единственного поставщика (исполнителя,
подрядчика)</t>
  </si>
  <si>
    <r>
      <rPr>
        <u/>
        <sz val="11"/>
        <rFont val="Times New Roman"/>
        <family val="1"/>
        <charset val="204"/>
      </rPr>
      <t>[юридическое лицо, вид услуг/ подряда, предмет договора, дата заключения/ расторжения и номер договора/ соглашений к договору]</t>
    </r>
    <r>
      <rPr>
        <sz val="11"/>
        <rFont val="Times New Roman"/>
        <family val="1"/>
        <charset val="204"/>
      </rPr>
      <t xml:space="preserve">
Общество с ограниченной ответственностью «СервисЭнергоСтрой», выполнение проектно-изыскательских работ, разработка и оформление проектно-сметной документации, договор подряда № 0126/СИ/ПИР-АЛ от 12.01.2026</t>
    </r>
  </si>
  <si>
    <t>услуга</t>
  </si>
  <si>
    <t>Разработка проектно-сметной документации</t>
  </si>
  <si>
    <r>
      <t xml:space="preserve">ФХО = 1,653 </t>
    </r>
    <r>
      <rPr>
        <sz val="11"/>
        <rFont val="Calibri"/>
        <family val="2"/>
        <scheme val="minor"/>
      </rPr>
      <t>млн.руб. с НДС</t>
    </r>
  </si>
  <si>
    <t>2026</t>
  </si>
  <si>
    <t>14,046/1 км.</t>
  </si>
  <si>
    <r>
      <t>Другое</t>
    </r>
    <r>
      <rPr>
        <vertAlign val="superscript"/>
        <sz val="12"/>
        <rFont val="Times New Roman"/>
        <family val="1"/>
        <charset val="204"/>
      </rPr>
      <t>3)</t>
    </r>
  </si>
  <si>
    <r>
      <t>другое</t>
    </r>
    <r>
      <rPr>
        <vertAlign val="superscript"/>
        <sz val="12"/>
        <rFont val="Times New Roman"/>
        <family val="1"/>
        <charset val="204"/>
      </rPr>
      <t>3)</t>
    </r>
  </si>
  <si>
    <t xml:space="preserve">Проектно-изыскательские работы и разработка проектно-сметнной документации </t>
  </si>
  <si>
    <t>метод сопоставимых рыночных цен (анализ рынка)</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</si>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</sst>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_);_(* \(#,##0\);_(* &quot;-&quot;_);_(@_)"/>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8"/>
      <name val="Times New Roman"/>
      <family val="1"/>
      <charset val="204"/>
    </font>
    <font>
      <sz val="7"/>
      <color rgb="FFFF0000"/>
      <name val="Times New Roman"/>
      <family val="1"/>
      <charset val="204"/>
    </font>
    <font>
      <sz val="11"/>
      <name val="Calibri"/>
      <family val="2"/>
      <charset val="204"/>
      <scheme val="minor"/>
    </font>
    <font>
      <b/>
      <sz val="12"/>
      <name val="Arial"/>
      <family val="2"/>
      <charset val="204"/>
    </font>
    <font>
      <b/>
      <u/>
      <sz val="11"/>
      <name val="Times New Roman"/>
      <family val="1"/>
      <charset val="204"/>
    </font>
    <font>
      <b/>
      <u/>
      <sz val="14"/>
      <name val="Times New Roman"/>
      <family val="1"/>
      <charset val="204"/>
    </font>
    <font>
      <sz val="11"/>
      <name val="Calibri"/>
      <family val="2"/>
      <scheme val="minor"/>
    </font>
    <font>
      <sz val="10"/>
      <color theme="1"/>
      <name val="Times New Roman"/>
      <family val="1"/>
      <charset val="204"/>
    </font>
    <font>
      <u/>
      <sz val="11"/>
      <name val="Times New Roman"/>
      <family val="1"/>
      <charset val="204"/>
    </font>
    <font>
      <b/>
      <u/>
      <sz val="12"/>
      <name val="Times New Roman"/>
      <family val="1"/>
      <charset val="204"/>
    </font>
    <font>
      <b/>
      <u/>
      <sz val="9"/>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xf>
    <xf numFmtId="0" fontId="49"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6" xfId="50" applyFont="1" applyBorder="1" applyAlignment="1">
      <alignment vertical="center"/>
    </xf>
    <xf numFmtId="0" fontId="56" fillId="0" borderId="27" xfId="50" applyFont="1" applyBorder="1" applyAlignment="1">
      <alignment vertical="center"/>
    </xf>
    <xf numFmtId="0" fontId="54" fillId="0" borderId="0" xfId="50" applyFont="1" applyAlignment="1">
      <alignment vertical="center"/>
    </xf>
    <xf numFmtId="0" fontId="40" fillId="0" borderId="0" xfId="50" applyFont="1" applyAlignment="1">
      <alignment horizontal="center"/>
    </xf>
    <xf numFmtId="0" fontId="58" fillId="0" borderId="0" xfId="50" applyFont="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3" fillId="0" borderId="0" xfId="1" applyAlignment="1">
      <alignment horizontal="center" vertical="center"/>
    </xf>
    <xf numFmtId="0" fontId="3" fillId="0" borderId="0" xfId="1" applyAlignment="1">
      <alignment horizontal="center" vertical="center" wrapText="1"/>
    </xf>
    <xf numFmtId="0" fontId="1" fillId="0" borderId="7" xfId="50" applyBorder="1" applyAlignment="1">
      <alignment horizontal="center" vertical="center"/>
    </xf>
    <xf numFmtId="0" fontId="54" fillId="0" borderId="1" xfId="50" applyFont="1" applyBorder="1" applyAlignment="1">
      <alignment horizontal="center" vertical="center"/>
    </xf>
    <xf numFmtId="0" fontId="1" fillId="0" borderId="7" xfId="50" applyBorder="1" applyAlignment="1">
      <alignment horizontal="center" vertical="center" wrapText="1"/>
    </xf>
    <xf numFmtId="0" fontId="54" fillId="0" borderId="30" xfId="50" applyFont="1" applyBorder="1" applyAlignment="1">
      <alignment horizontal="center" vertical="center"/>
    </xf>
    <xf numFmtId="49" fontId="43" fillId="0" borderId="1" xfId="62" applyNumberFormat="1" applyFont="1" applyBorder="1" applyAlignment="1">
      <alignment horizontal="center" vertical="center" wrapText="1"/>
    </xf>
    <xf numFmtId="0" fontId="56" fillId="0" borderId="0" xfId="50" applyFont="1" applyAlignment="1">
      <alignment horizontal="center"/>
    </xf>
    <xf numFmtId="0" fontId="57" fillId="0" borderId="4" xfId="50" applyFont="1" applyBorder="1" applyAlignment="1">
      <alignment horizontal="center" vertical="center"/>
    </xf>
    <xf numFmtId="0" fontId="54" fillId="0" borderId="0" xfId="50" applyFont="1" applyAlignment="1">
      <alignment horizontal="center" vertical="center"/>
    </xf>
    <xf numFmtId="10" fontId="54" fillId="0" borderId="1" xfId="50" applyNumberFormat="1" applyFont="1" applyBorder="1" applyAlignment="1">
      <alignment horizontal="center" vertical="center"/>
    </xf>
    <xf numFmtId="3" fontId="54" fillId="0" borderId="26" xfId="50" applyNumberFormat="1" applyFont="1" applyBorder="1" applyAlignment="1">
      <alignment horizontal="center" vertical="center"/>
    </xf>
    <xf numFmtId="0" fontId="54" fillId="0" borderId="2" xfId="50" applyFont="1" applyBorder="1" applyAlignment="1">
      <alignment horizontal="center" vertical="center"/>
    </xf>
    <xf numFmtId="3" fontId="56" fillId="0" borderId="2" xfId="50" applyNumberFormat="1" applyFont="1" applyBorder="1" applyAlignment="1">
      <alignment horizontal="center" vertical="center"/>
    </xf>
    <xf numFmtId="4" fontId="54" fillId="0" borderId="1" xfId="50" applyNumberFormat="1" applyFont="1" applyBorder="1" applyAlignment="1">
      <alignment horizontal="center" vertical="center"/>
    </xf>
    <xf numFmtId="4" fontId="56" fillId="0" borderId="1" xfId="50" applyNumberFormat="1" applyFont="1" applyBorder="1" applyAlignment="1">
      <alignment horizontal="center" vertical="center"/>
    </xf>
    <xf numFmtId="49" fontId="62" fillId="0" borderId="0" xfId="50" applyNumberFormat="1" applyFont="1" applyAlignment="1">
      <alignment vertical="center"/>
    </xf>
    <xf numFmtId="49" fontId="62" fillId="0" borderId="0" xfId="50" applyNumberFormat="1" applyFont="1"/>
    <xf numFmtId="0" fontId="43" fillId="0" borderId="1" xfId="62" applyFont="1" applyBorder="1" applyAlignment="1" applyProtection="1">
      <alignment horizontal="center" vertical="center" wrapText="1"/>
      <protection locked="0"/>
    </xf>
    <xf numFmtId="0" fontId="40" fillId="0" borderId="1" xfId="49"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7" fillId="0" borderId="1" xfId="1" applyFont="1" applyFill="1" applyBorder="1" applyAlignment="1">
      <alignment horizontal="center" vertical="center" wrapText="1"/>
    </xf>
    <xf numFmtId="0" fontId="64" fillId="0" borderId="0" xfId="1" applyFont="1" applyFill="1" applyAlignment="1">
      <alignment horizontal="left"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7" fillId="0" borderId="1" xfId="1" applyFont="1" applyFill="1" applyBorder="1" applyAlignment="1">
      <alignment vertical="center"/>
    </xf>
    <xf numFmtId="0" fontId="67" fillId="0" borderId="1" xfId="1" applyFont="1" applyFill="1" applyBorder="1" applyAlignment="1">
      <alignment horizontal="left" vertical="center"/>
    </xf>
    <xf numFmtId="0" fontId="40"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63"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7" fillId="0" borderId="0" xfId="0" applyFont="1" applyFill="1" applyAlignment="1">
      <alignment vertical="center"/>
    </xf>
    <xf numFmtId="0" fontId="40" fillId="0" borderId="0" xfId="0" applyFont="1" applyFill="1" applyAlignment="1">
      <alignment horizontal="right" vertical="center"/>
    </xf>
    <xf numFmtId="2" fontId="40" fillId="0" borderId="0" xfId="0" applyNumberFormat="1" applyFont="1" applyFill="1" applyAlignment="1">
      <alignment horizontal="center" vertical="center"/>
    </xf>
    <xf numFmtId="1" fontId="43" fillId="0" borderId="0" xfId="2" applyNumberFormat="1" applyFont="1" applyFill="1" applyAlignment="1">
      <alignment horizontal="center" vertical="center"/>
    </xf>
    <xf numFmtId="0" fontId="7" fillId="0" borderId="0" xfId="0" applyFont="1" applyFill="1" applyAlignment="1">
      <alignment horizontal="right" vertical="center"/>
    </xf>
    <xf numFmtId="0" fontId="40" fillId="0" borderId="0" xfId="0" applyFont="1" applyFill="1" applyAlignment="1">
      <alignment vertical="center"/>
    </xf>
    <xf numFmtId="168" fontId="40" fillId="0" borderId="0" xfId="0" applyNumberFormat="1" applyFont="1" applyFill="1" applyAlignment="1">
      <alignment horizontal="center" vertical="center"/>
    </xf>
    <xf numFmtId="0" fontId="40" fillId="0" borderId="1" xfId="0" applyFont="1" applyFill="1" applyBorder="1" applyAlignment="1">
      <alignment vertical="center"/>
    </xf>
    <xf numFmtId="1" fontId="43" fillId="0" borderId="1" xfId="2" applyNumberFormat="1" applyFont="1" applyFill="1" applyBorder="1" applyAlignment="1">
      <alignment horizontal="center" vertical="center"/>
    </xf>
    <xf numFmtId="3" fontId="11" fillId="0" borderId="1" xfId="2" applyNumberFormat="1" applyFill="1" applyBorder="1" applyAlignment="1">
      <alignment vertical="center"/>
    </xf>
    <xf numFmtId="0" fontId="43" fillId="0" borderId="1" xfId="0" applyFont="1" applyFill="1" applyBorder="1" applyAlignment="1">
      <alignment vertical="center"/>
    </xf>
    <xf numFmtId="170" fontId="11" fillId="0" borderId="1" xfId="0" applyNumberFormat="1" applyFont="1" applyFill="1" applyBorder="1" applyAlignment="1">
      <alignment vertical="center"/>
    </xf>
    <xf numFmtId="3" fontId="7" fillId="0" borderId="1" xfId="0" applyNumberFormat="1" applyFont="1" applyFill="1" applyBorder="1" applyAlignment="1">
      <alignment vertical="center"/>
    </xf>
    <xf numFmtId="0" fontId="40" fillId="0" borderId="0" xfId="0" applyFont="1" applyFill="1" applyAlignment="1">
      <alignment horizontal="left" vertical="center" wrapText="1"/>
    </xf>
    <xf numFmtId="170" fontId="11"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171" fontId="11" fillId="0" borderId="1" xfId="2" applyNumberFormat="1" applyFill="1" applyBorder="1" applyAlignment="1">
      <alignment vertical="center"/>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4" fontId="6" fillId="0" borderId="1" xfId="50" applyNumberFormat="1" applyFont="1" applyBorder="1" applyAlignment="1">
      <alignment horizontal="center" vertical="center" wrapText="1"/>
    </xf>
    <xf numFmtId="0" fontId="54" fillId="0" borderId="1" xfId="50" applyFont="1" applyBorder="1" applyAlignment="1">
      <alignment horizontal="center" vertical="center"/>
    </xf>
    <xf numFmtId="0" fontId="54" fillId="0" borderId="30" xfId="50" applyFont="1" applyBorder="1" applyAlignment="1">
      <alignment horizontal="center" vertical="center"/>
    </xf>
    <xf numFmtId="4" fontId="56" fillId="0" borderId="1" xfId="50" applyNumberFormat="1" applyFont="1" applyBorder="1" applyAlignment="1">
      <alignment horizontal="center" vertical="center"/>
    </xf>
    <xf numFmtId="4" fontId="54" fillId="0" borderId="1" xfId="50" applyNumberFormat="1" applyFont="1" applyBorder="1" applyAlignment="1">
      <alignment horizontal="center" vertical="center"/>
    </xf>
    <xf numFmtId="3" fontId="56" fillId="0" borderId="2" xfId="50" applyNumberFormat="1" applyFont="1" applyBorder="1" applyAlignment="1">
      <alignment horizontal="center" vertical="center"/>
    </xf>
    <xf numFmtId="3" fontId="54" fillId="0" borderId="26" xfId="50" applyNumberFormat="1" applyFont="1" applyBorder="1" applyAlignment="1">
      <alignment horizontal="center" vertical="center"/>
    </xf>
    <xf numFmtId="10" fontId="54" fillId="0" borderId="1" xfId="50" applyNumberFormat="1" applyFont="1" applyBorder="1" applyAlignment="1">
      <alignment horizontal="center" vertical="center"/>
    </xf>
    <xf numFmtId="0" fontId="54" fillId="0" borderId="2" xfId="50" applyFont="1" applyBorder="1" applyAlignment="1">
      <alignment horizontal="center" vertical="center"/>
    </xf>
    <xf numFmtId="0" fontId="54" fillId="0" borderId="0" xfId="50" applyFont="1"/>
    <xf numFmtId="0" fontId="54" fillId="0" borderId="54" xfId="50" applyFont="1" applyBorder="1" applyAlignment="1">
      <alignment horizontal="center" vertical="center"/>
    </xf>
    <xf numFmtId="14" fontId="46" fillId="0" borderId="1" xfId="0" applyNumberFormat="1" applyFont="1" applyFill="1" applyBorder="1" applyAlignment="1">
      <alignment horizontal="center" vertical="center"/>
    </xf>
    <xf numFmtId="1" fontId="68" fillId="0" borderId="1" xfId="49" applyNumberFormat="1" applyFont="1" applyFill="1" applyBorder="1" applyAlignment="1">
      <alignment horizontal="center" vertical="center"/>
    </xf>
    <xf numFmtId="4" fontId="68" fillId="0" borderId="1" xfId="49"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0" fontId="48" fillId="0" borderId="0" xfId="1" applyFont="1" applyFill="1" applyAlignment="1">
      <alignment horizontal="center" vertical="center"/>
    </xf>
    <xf numFmtId="0" fontId="56" fillId="0" borderId="1" xfId="50" applyFont="1" applyBorder="1" applyAlignment="1">
      <alignment vertical="center"/>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xf numFmtId="0" fontId="48"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5" xfId="2" applyFont="1" applyFill="1" applyBorder="1" applyAlignment="1">
      <alignment horizontal="justify" vertical="top" wrapText="1"/>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50"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ont="1" applyFill="1"/>
    <xf numFmtId="0" fontId="11" fillId="0" borderId="0" xfId="2" applyFont="1" applyFill="1" applyAlignment="1">
      <alignment horizontal="right"/>
    </xf>
    <xf numFmtId="0" fontId="48" fillId="0" borderId="0" xfId="1" applyFont="1" applyFill="1" applyAlignment="1">
      <alignment vertical="center"/>
    </xf>
    <xf numFmtId="0" fontId="71" fillId="0" borderId="0" xfId="1" applyFont="1" applyFill="1" applyAlignment="1">
      <alignment vertical="center"/>
    </xf>
    <xf numFmtId="0" fontId="12" fillId="0" borderId="0" xfId="1" applyFont="1" applyFill="1" applyAlignment="1">
      <alignment vertical="center"/>
    </xf>
    <xf numFmtId="0" fontId="70" fillId="0" borderId="0" xfId="1" applyFont="1" applyFill="1" applyAlignment="1">
      <alignment vertical="center"/>
    </xf>
    <xf numFmtId="168" fontId="68" fillId="0" borderId="1" xfId="49" applyNumberFormat="1" applyFont="1" applyFill="1" applyBorder="1" applyAlignment="1">
      <alignment horizontal="center" vertical="center"/>
    </xf>
    <xf numFmtId="0" fontId="12" fillId="0" borderId="0" xfId="2" applyFont="1" applyFill="1"/>
    <xf numFmtId="0" fontId="43" fillId="0" borderId="0" xfId="52" applyFont="1" applyFill="1"/>
    <xf numFmtId="49" fontId="43"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11" fillId="0" borderId="0" xfId="2" applyFont="1" applyFill="1" applyAlignment="1">
      <alignment horizontal="center" vertical="center"/>
    </xf>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0" xfId="2"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Alignment="1">
      <alignment wrapText="1"/>
    </xf>
    <xf numFmtId="2" fontId="11" fillId="0" borderId="0" xfId="2" applyNumberFormat="1" applyFont="1" applyFill="1" applyAlignment="1">
      <alignment horizontal="center" vertical="top" wrapText="1"/>
    </xf>
    <xf numFmtId="0" fontId="11" fillId="0" borderId="0" xfId="2" applyFont="1" applyFill="1" applyAlignment="1">
      <alignment horizontal="left"/>
    </xf>
    <xf numFmtId="4" fontId="56" fillId="0" borderId="1" xfId="50" applyNumberFormat="1" applyFont="1" applyFill="1" applyBorder="1" applyAlignment="1">
      <alignment horizontal="center" vertical="center"/>
    </xf>
    <xf numFmtId="0" fontId="1" fillId="0" borderId="0" xfId="50" applyFill="1"/>
    <xf numFmtId="4" fontId="54" fillId="0" borderId="1" xfId="50" applyNumberFormat="1" applyFont="1" applyFill="1" applyBorder="1" applyAlignment="1">
      <alignment horizontal="center" vertical="center"/>
    </xf>
    <xf numFmtId="4" fontId="56" fillId="0" borderId="26" xfId="50" applyNumberFormat="1" applyFont="1" applyFill="1" applyBorder="1" applyAlignment="1">
      <alignment horizontal="center" vertical="center"/>
    </xf>
    <xf numFmtId="0" fontId="54" fillId="0" borderId="0" xfId="50" applyFont="1" applyFill="1" applyAlignment="1">
      <alignment vertical="center"/>
    </xf>
    <xf numFmtId="0" fontId="54" fillId="0" borderId="0" xfId="50" applyFont="1" applyFill="1"/>
    <xf numFmtId="0" fontId="54" fillId="0" borderId="30" xfId="50" applyFont="1" applyFill="1" applyBorder="1" applyAlignment="1">
      <alignment horizontal="center" vertical="center"/>
    </xf>
    <xf numFmtId="0" fontId="54" fillId="0" borderId="54" xfId="50" applyFont="1" applyFill="1" applyBorder="1" applyAlignment="1">
      <alignment horizontal="center" vertical="center"/>
    </xf>
    <xf numFmtId="4" fontId="56" fillId="0" borderId="1" xfId="50" applyNumberFormat="1" applyFont="1" applyFill="1" applyBorder="1" applyAlignment="1">
      <alignment horizontal="center"/>
    </xf>
    <xf numFmtId="4" fontId="56" fillId="0" borderId="55" xfId="50" applyNumberFormat="1" applyFont="1" applyFill="1" applyBorder="1" applyAlignment="1">
      <alignment horizontal="center"/>
    </xf>
    <xf numFmtId="4" fontId="54" fillId="0" borderId="1" xfId="50" applyNumberFormat="1" applyFont="1" applyFill="1" applyBorder="1" applyAlignment="1">
      <alignment horizontal="center"/>
    </xf>
    <xf numFmtId="4" fontId="54" fillId="0" borderId="55" xfId="50" applyNumberFormat="1" applyFont="1" applyFill="1" applyBorder="1" applyAlignment="1">
      <alignment horizontal="center"/>
    </xf>
    <xf numFmtId="0" fontId="54" fillId="0" borderId="1" xfId="50" applyFont="1" applyFill="1" applyBorder="1" applyAlignment="1">
      <alignment horizontal="center"/>
    </xf>
    <xf numFmtId="0" fontId="54" fillId="0" borderId="55" xfId="50" applyFont="1" applyFill="1" applyBorder="1" applyAlignment="1">
      <alignment horizontal="center"/>
    </xf>
    <xf numFmtId="168" fontId="54" fillId="0" borderId="1" xfId="50" applyNumberFormat="1" applyFont="1" applyFill="1" applyBorder="1" applyAlignment="1">
      <alignment horizontal="center"/>
    </xf>
    <xf numFmtId="168" fontId="54" fillId="0" borderId="55" xfId="50" applyNumberFormat="1" applyFont="1" applyFill="1" applyBorder="1" applyAlignment="1">
      <alignment horizontal="center"/>
    </xf>
    <xf numFmtId="172" fontId="56" fillId="0" borderId="1" xfId="50" applyNumberFormat="1" applyFont="1" applyFill="1" applyBorder="1" applyAlignment="1">
      <alignment horizontal="center"/>
    </xf>
    <xf numFmtId="172" fontId="56" fillId="0" borderId="55" xfId="50" applyNumberFormat="1" applyFont="1" applyFill="1" applyBorder="1" applyAlignment="1">
      <alignment horizontal="center"/>
    </xf>
    <xf numFmtId="2" fontId="56" fillId="0" borderId="1" xfId="50" applyNumberFormat="1" applyFont="1" applyFill="1" applyBorder="1" applyAlignment="1">
      <alignment horizontal="center"/>
    </xf>
    <xf numFmtId="172" fontId="56" fillId="0" borderId="26" xfId="50" applyNumberFormat="1" applyFont="1" applyFill="1" applyBorder="1" applyAlignment="1">
      <alignment horizontal="center"/>
    </xf>
    <xf numFmtId="0" fontId="38" fillId="0" borderId="0" xfId="50" applyFont="1" applyFill="1"/>
    <xf numFmtId="49" fontId="55" fillId="0" borderId="0" xfId="50" applyNumberFormat="1" applyFont="1" applyFill="1"/>
    <xf numFmtId="0" fontId="55" fillId="0" borderId="0" xfId="50" applyFont="1" applyFill="1"/>
    <xf numFmtId="49" fontId="55" fillId="0" borderId="0" xfId="50" applyNumberFormat="1" applyFont="1" applyFill="1" applyAlignment="1">
      <alignment vertical="center"/>
    </xf>
    <xf numFmtId="0" fontId="40" fillId="0" borderId="0" xfId="0" applyFont="1" applyFill="1" applyAlignment="1">
      <alignment horizontal="center" vertical="center" wrapText="1"/>
    </xf>
    <xf numFmtId="0" fontId="40" fillId="0" borderId="1" xfId="0" applyFont="1" applyFill="1" applyBorder="1" applyAlignment="1">
      <alignment vertical="center" wrapText="1"/>
    </xf>
    <xf numFmtId="0" fontId="40" fillId="0" borderId="0" xfId="0" applyFont="1" applyFill="1" applyAlignment="1">
      <alignment horizontal="right" vertical="center" wrapText="1"/>
    </xf>
    <xf numFmtId="4" fontId="7" fillId="0" borderId="1" xfId="67" applyNumberFormat="1" applyFont="1" applyFill="1" applyBorder="1" applyAlignment="1">
      <alignment horizontal="right" vertical="center" wrapText="1"/>
    </xf>
    <xf numFmtId="168" fontId="11" fillId="0" borderId="1" xfId="1" applyNumberFormat="1" applyFont="1" applyFill="1" applyBorder="1" applyAlignment="1">
      <alignment horizontal="left" vertical="center" wrapText="1"/>
    </xf>
    <xf numFmtId="168" fontId="11" fillId="0" borderId="1" xfId="1" applyNumberFormat="1" applyFont="1" applyFill="1" applyBorder="1" applyAlignment="1">
      <alignment horizontal="left" vertical="center"/>
    </xf>
    <xf numFmtId="172" fontId="56" fillId="0" borderId="56" xfId="50" applyNumberFormat="1" applyFont="1" applyFill="1" applyBorder="1" applyAlignment="1">
      <alignment horizontal="center"/>
    </xf>
    <xf numFmtId="2" fontId="56" fillId="0" borderId="26" xfId="50" applyNumberFormat="1" applyFont="1" applyFill="1" applyBorder="1" applyAlignment="1">
      <alignment horizontal="center"/>
    </xf>
    <xf numFmtId="172" fontId="56" fillId="0" borderId="57" xfId="50" applyNumberFormat="1" applyFont="1" applyFill="1" applyBorder="1" applyAlignment="1">
      <alignment horizontal="center"/>
    </xf>
    <xf numFmtId="168" fontId="11"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0" fontId="11" fillId="0" borderId="2" xfId="45" applyFont="1" applyFill="1" applyBorder="1" applyAlignment="1">
      <alignment horizontal="center" vertical="center" wrapText="1"/>
    </xf>
    <xf numFmtId="168" fontId="68" fillId="0" borderId="1" xfId="49"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8"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4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1" fillId="0" borderId="0" xfId="0" applyFont="1" applyAlignment="1">
      <alignment horizontal="center" vertical="center"/>
    </xf>
    <xf numFmtId="0" fontId="60" fillId="0" borderId="20" xfId="1" applyFont="1" applyBorder="1" applyAlignment="1">
      <alignment horizontal="center" vertical="center" wrapText="1"/>
    </xf>
    <xf numFmtId="0" fontId="48" fillId="0" borderId="0" xfId="0" applyFont="1" applyAlignment="1">
      <alignment horizontal="center" vertical="center"/>
    </xf>
    <xf numFmtId="0" fontId="48" fillId="0" borderId="0" xfId="0"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54" fillId="0" borderId="41" xfId="50" applyFont="1" applyBorder="1" applyAlignment="1">
      <alignment vertic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0" xfId="50" applyFont="1" applyBorder="1" applyAlignment="1">
      <alignment horizontal="center" vertical="center"/>
    </xf>
    <xf numFmtId="0" fontId="54" fillId="0" borderId="1" xfId="50" applyFont="1" applyBorder="1" applyAlignment="1">
      <alignment horizontal="center" vertical="center"/>
    </xf>
    <xf numFmtId="0" fontId="57" fillId="0" borderId="1" xfId="50" applyFont="1" applyBorder="1" applyAlignment="1">
      <alignment horizontal="center" vertical="center"/>
    </xf>
    <xf numFmtId="0" fontId="54" fillId="0" borderId="29" xfId="50" applyFont="1" applyBorder="1" applyAlignment="1">
      <alignment vertical="center"/>
    </xf>
    <xf numFmtId="0" fontId="54" fillId="0" borderId="1" xfId="50" applyFont="1" applyBorder="1" applyAlignment="1">
      <alignment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4"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26" xfId="50" applyFont="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xf numFmtId="0" fontId="1" fillId="0" borderId="3" xfId="50" applyBorder="1"/>
    <xf numFmtId="0" fontId="54" fillId="0" borderId="3" xfId="50" applyFont="1" applyBorder="1" applyAlignment="1">
      <alignment horizontal="center" vertical="center"/>
    </xf>
    <xf numFmtId="0" fontId="56" fillId="0" borderId="43" xfId="50" applyFont="1" applyBorder="1" applyAlignment="1">
      <alignment horizontal="center" vertical="center"/>
    </xf>
    <xf numFmtId="0" fontId="54" fillId="0" borderId="31" xfId="50" applyFont="1" applyBorder="1" applyAlignment="1">
      <alignment vertical="center"/>
    </xf>
    <xf numFmtId="0" fontId="54" fillId="0" borderId="30" xfId="50" applyFont="1" applyBorder="1" applyAlignment="1">
      <alignment vertical="center"/>
    </xf>
    <xf numFmtId="4" fontId="54" fillId="0" borderId="30" xfId="50" applyNumberFormat="1" applyFont="1" applyFill="1" applyBorder="1" applyAlignment="1">
      <alignment horizontal="center" vertical="center"/>
    </xf>
    <xf numFmtId="0" fontId="56" fillId="0" borderId="20" xfId="50" applyFont="1" applyBorder="1" applyAlignment="1">
      <alignment horizontal="center"/>
    </xf>
    <xf numFmtId="0" fontId="54" fillId="0" borderId="2" xfId="50" applyFont="1" applyBorder="1" applyAlignment="1">
      <alignment horizontal="center" vertical="center"/>
    </xf>
    <xf numFmtId="0" fontId="54" fillId="0" borderId="27" xfId="50" applyFont="1" applyBorder="1" applyAlignment="1">
      <alignment vertical="center"/>
    </xf>
    <xf numFmtId="0" fontId="54" fillId="0" borderId="26" xfId="50" applyFont="1" applyBorder="1" applyAlignment="1">
      <alignment vertical="center"/>
    </xf>
    <xf numFmtId="10" fontId="54" fillId="0" borderId="26" xfId="50" applyNumberFormat="1" applyFont="1" applyBorder="1" applyAlignment="1">
      <alignment horizontal="center" vertical="center"/>
    </xf>
    <xf numFmtId="0" fontId="54" fillId="0" borderId="38" xfId="50" applyFont="1" applyBorder="1" applyAlignment="1">
      <alignment vertical="center"/>
    </xf>
    <xf numFmtId="0" fontId="54" fillId="0" borderId="6" xfId="50" applyFont="1" applyBorder="1" applyAlignment="1">
      <alignment vertical="center"/>
    </xf>
    <xf numFmtId="0" fontId="54" fillId="0" borderId="6" xfId="50" applyFont="1" applyBorder="1" applyAlignment="1">
      <alignment horizontal="center" vertical="center"/>
    </xf>
    <xf numFmtId="0" fontId="54" fillId="0" borderId="37" xfId="50" applyFont="1" applyBorder="1" applyAlignment="1">
      <alignment horizontal="lef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10" fontId="54" fillId="0" borderId="1" xfId="50" applyNumberFormat="1" applyFont="1" applyBorder="1" applyAlignment="1">
      <alignment horizontal="center" vertical="center"/>
    </xf>
    <xf numFmtId="0" fontId="54" fillId="0" borderId="25" xfId="50" applyFont="1" applyBorder="1" applyAlignment="1">
      <alignment horizontal="center" vertical="center"/>
    </xf>
    <xf numFmtId="0" fontId="54" fillId="0" borderId="24" xfId="50" applyFont="1" applyBorder="1" applyAlignment="1">
      <alignment horizontal="center" vertical="center"/>
    </xf>
    <xf numFmtId="0" fontId="54" fillId="0" borderId="52" xfId="50" applyFont="1" applyBorder="1" applyAlignment="1">
      <alignment horizontal="center" vertical="center"/>
    </xf>
    <xf numFmtId="0" fontId="54" fillId="0" borderId="53" xfId="50" applyFont="1" applyBorder="1" applyAlignment="1">
      <alignment horizontal="center" vertical="center"/>
    </xf>
    <xf numFmtId="3" fontId="54" fillId="0" borderId="52" xfId="50" applyNumberFormat="1" applyFont="1" applyBorder="1" applyAlignment="1">
      <alignment horizontal="center" vertical="center"/>
    </xf>
    <xf numFmtId="3" fontId="54" fillId="0" borderId="53" xfId="50" applyNumberFormat="1" applyFont="1" applyBorder="1" applyAlignment="1">
      <alignment horizontal="center" vertical="center"/>
    </xf>
    <xf numFmtId="0" fontId="56" fillId="0" borderId="31" xfId="50" applyFont="1" applyBorder="1" applyAlignment="1">
      <alignment horizontal="left" vertical="center"/>
    </xf>
    <xf numFmtId="0" fontId="56" fillId="0" borderId="30" xfId="50" applyFont="1" applyBorder="1" applyAlignment="1">
      <alignment horizontal="left" vertical="center"/>
    </xf>
    <xf numFmtId="0" fontId="54" fillId="0" borderId="34" xfId="50" applyFont="1" applyBorder="1" applyAlignment="1">
      <alignment vertical="center"/>
    </xf>
    <xf numFmtId="0" fontId="54" fillId="0" borderId="2" xfId="50" applyFont="1" applyBorder="1" applyAlignment="1">
      <alignmen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3" fontId="56" fillId="0" borderId="2" xfId="50" applyNumberFormat="1" applyFont="1" applyBorder="1" applyAlignment="1">
      <alignment horizontal="center" vertical="center"/>
    </xf>
    <xf numFmtId="4" fontId="54" fillId="0" borderId="1" xfId="50" applyNumberFormat="1" applyFont="1" applyBorder="1" applyAlignment="1">
      <alignment horizontal="center" vertical="center"/>
    </xf>
    <xf numFmtId="0" fontId="56" fillId="0" borderId="28"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Border="1" applyAlignment="1">
      <alignment horizontal="center" vertical="center"/>
    </xf>
    <xf numFmtId="4" fontId="56" fillId="0" borderId="1" xfId="50" applyNumberFormat="1" applyFont="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4" fontId="56" fillId="0" borderId="1" xfId="50" applyNumberFormat="1" applyFont="1" applyFill="1" applyBorder="1" applyAlignment="1">
      <alignment horizontal="center" vertical="center"/>
    </xf>
    <xf numFmtId="0" fontId="54" fillId="0" borderId="1" xfId="50" applyFont="1" applyFill="1" applyBorder="1" applyAlignment="1">
      <alignment horizontal="center" vertical="center"/>
    </xf>
    <xf numFmtId="4" fontId="54" fillId="0" borderId="1" xfId="50" applyNumberFormat="1" applyFont="1" applyFill="1" applyBorder="1" applyAlignment="1">
      <alignment horizontal="center" vertical="center"/>
    </xf>
    <xf numFmtId="0" fontId="56" fillId="0" borderId="33" xfId="50" applyFont="1" applyBorder="1" applyAlignment="1">
      <alignment vertical="center"/>
    </xf>
    <xf numFmtId="0" fontId="56" fillId="0" borderId="32" xfId="50" applyFont="1" applyBorder="1" applyAlignment="1">
      <alignment vertical="center"/>
    </xf>
    <xf numFmtId="0" fontId="56" fillId="0" borderId="24" xfId="50" applyFont="1" applyBorder="1" applyAlignment="1">
      <alignment vertical="center"/>
    </xf>
    <xf numFmtId="0" fontId="56" fillId="0" borderId="26" xfId="50" applyFont="1" applyFill="1" applyBorder="1" applyAlignment="1">
      <alignment horizontal="center" vertical="center"/>
    </xf>
    <xf numFmtId="4" fontId="56" fillId="0" borderId="26" xfId="50" applyNumberFormat="1" applyFont="1" applyFill="1" applyBorder="1" applyAlignment="1">
      <alignment horizontal="center" vertical="center"/>
    </xf>
    <xf numFmtId="0" fontId="54" fillId="0" borderId="30" xfId="50" applyFont="1" applyFill="1" applyBorder="1" applyAlignment="1">
      <alignment horizontal="center" vertical="center"/>
    </xf>
    <xf numFmtId="4" fontId="56" fillId="0" borderId="1" xfId="50" applyNumberFormat="1" applyFont="1" applyFill="1" applyBorder="1" applyAlignment="1">
      <alignment horizontal="center"/>
    </xf>
    <xf numFmtId="0" fontId="56" fillId="0" borderId="1" xfId="50" applyFont="1" applyFill="1" applyBorder="1" applyAlignment="1">
      <alignment horizontal="center"/>
    </xf>
    <xf numFmtId="4" fontId="54" fillId="0" borderId="1" xfId="50" applyNumberFormat="1" applyFont="1" applyFill="1" applyBorder="1" applyAlignment="1">
      <alignment horizontal="center"/>
    </xf>
    <xf numFmtId="0" fontId="54" fillId="0" borderId="1" xfId="50" applyFont="1" applyFill="1" applyBorder="1" applyAlignment="1">
      <alignment horizont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5" xfId="50" applyFont="1" applyFill="1" applyBorder="1" applyAlignment="1">
      <alignment horizontal="center"/>
    </xf>
    <xf numFmtId="0" fontId="56" fillId="0" borderId="24" xfId="50" applyFont="1" applyFill="1" applyBorder="1" applyAlignment="1">
      <alignment horizontal="center"/>
    </xf>
    <xf numFmtId="0" fontId="56" fillId="0" borderId="28"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168" fontId="54" fillId="0" borderId="1" xfId="50" applyNumberFormat="1" applyFont="1" applyFill="1" applyBorder="1" applyAlignment="1">
      <alignment horizontal="center" vertical="center"/>
    </xf>
    <xf numFmtId="168" fontId="54" fillId="0" borderId="4" xfId="50" applyNumberFormat="1" applyFont="1" applyFill="1" applyBorder="1" applyAlignment="1">
      <alignment horizontal="center"/>
    </xf>
    <xf numFmtId="168" fontId="54" fillId="0" borderId="3" xfId="50" applyNumberFormat="1"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0" xfId="1" applyFont="1" applyFill="1" applyAlignment="1">
      <alignment horizontal="center" vertical="center" wrapText="1"/>
    </xf>
    <xf numFmtId="0" fontId="43" fillId="0" borderId="0" xfId="1" applyFont="1" applyFill="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4" fillId="0" borderId="10" xfId="45" applyFont="1" applyBorder="1" applyAlignment="1">
      <alignment horizontal="center" vertical="center" wrapText="1"/>
    </xf>
    <xf numFmtId="0" fontId="44" fillId="0" borderId="2" xfId="45"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wrapText="1"/>
    </xf>
    <xf numFmtId="0" fontId="65" fillId="0"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extLst>
                <c:ext xmlns:c15="http://schemas.microsoft.com/office/drawing/2012/chart" uri="{02D57815-91ED-43cb-92C2-25804820EDAC}">
                  <c15:fullRef>
                    <c15:sqref>'5. анализ эконом эфф'!$AM$52:$AX$52</c15:sqref>
                  </c15:fullRef>
                </c:ext>
              </c:extLst>
              <c:f>'5. анализ эконом эфф'!$AP$52:$AX$52</c:f>
              <c:numCache>
                <c:formatCode>General</c:formatCode>
                <c:ptCount val="9"/>
                <c:pt idx="0">
                  <c:v>2028</c:v>
                </c:pt>
                <c:pt idx="1">
                  <c:v>2029</c:v>
                </c:pt>
                <c:pt idx="2">
                  <c:v>2030</c:v>
                </c:pt>
                <c:pt idx="3">
                  <c:v>2031</c:v>
                </c:pt>
                <c:pt idx="4">
                  <c:v>2032</c:v>
                </c:pt>
                <c:pt idx="5">
                  <c:v>2033</c:v>
                </c:pt>
                <c:pt idx="6">
                  <c:v>2034</c:v>
                </c:pt>
                <c:pt idx="7">
                  <c:v>2035</c:v>
                </c:pt>
                <c:pt idx="8">
                  <c:v>2036</c:v>
                </c:pt>
              </c:numCache>
            </c:numRef>
          </c:cat>
          <c:val>
            <c:numRef>
              <c:extLst>
                <c:ext xmlns:c15="http://schemas.microsoft.com/office/drawing/2012/chart" uri="{02D57815-91ED-43cb-92C2-25804820EDAC}">
                  <c15:fullRef>
                    <c15:sqref>'5. анализ эконом эфф'!$AM$84:$AX$84</c15:sqref>
                  </c15:fullRef>
                </c:ext>
              </c:extLst>
              <c:f>'5. анализ эконом эфф'!$AP$84:$AX$84</c:f>
              <c:numCache>
                <c:formatCode>General</c:formatCode>
                <c:ptCount val="9"/>
                <c:pt idx="0" formatCode="#,##0.00">
                  <c:v>-1297115.510691057</c:v>
                </c:pt>
                <c:pt idx="1" formatCode="#,##0.00">
                  <c:v>-1150189.6306646629</c:v>
                </c:pt>
                <c:pt idx="2" formatCode="#,##0.00">
                  <c:v>-998154.25058916037</c:v>
                </c:pt>
                <c:pt idx="3" formatCode="#,##0.00">
                  <c:v>-840804.99046258489</c:v>
                </c:pt>
                <c:pt idx="4" formatCode="#,##0.00">
                  <c:v>-657647.95243115816</c:v>
                </c:pt>
                <c:pt idx="5" formatCode="#,##0.00">
                  <c:v>442468.9227063288</c:v>
                </c:pt>
                <c:pt idx="6" formatCode="#,##0.00">
                  <c:v>1673568.1385458361</c:v>
                </c:pt>
                <c:pt idx="7" formatCode="#,##0.00">
                  <c:v>3044398.7967493832</c:v>
                </c:pt>
                <c:pt idx="8" formatCode="#,##0.00">
                  <c:v>4564200.3553668279</c:v>
                </c:pt>
              </c:numCache>
            </c:numRef>
          </c:val>
          <c:smooth val="0"/>
          <c:extLst>
            <c:ext xmlns:c16="http://schemas.microsoft.com/office/drawing/2014/chart" uri="{C3380CC4-5D6E-409C-BE32-E72D297353CC}">
              <c16:uniqueId val="{00000000-CBE4-43D1-8679-D39573EE9377}"/>
            </c:ext>
          </c:extLst>
        </c:ser>
        <c:ser>
          <c:idx val="7"/>
          <c:order val="1"/>
          <c:tx>
            <c:v>Дисконтированный поток нарастающим итогом</c:v>
          </c:tx>
          <c:marker>
            <c:symbol val="none"/>
          </c:marker>
          <c:cat>
            <c:numRef>
              <c:extLst>
                <c:ext xmlns:c15="http://schemas.microsoft.com/office/drawing/2012/chart" uri="{02D57815-91ED-43cb-92C2-25804820EDAC}">
                  <c15:fullRef>
                    <c15:sqref>'5. анализ эконом эфф'!$AM$52:$AX$52</c15:sqref>
                  </c15:fullRef>
                </c:ext>
              </c:extLst>
              <c:f>'5. анализ эконом эфф'!$AP$52:$AX$52</c:f>
              <c:numCache>
                <c:formatCode>General</c:formatCode>
                <c:ptCount val="9"/>
                <c:pt idx="0">
                  <c:v>2028</c:v>
                </c:pt>
                <c:pt idx="1">
                  <c:v>2029</c:v>
                </c:pt>
                <c:pt idx="2">
                  <c:v>2030</c:v>
                </c:pt>
                <c:pt idx="3">
                  <c:v>2031</c:v>
                </c:pt>
                <c:pt idx="4">
                  <c:v>2032</c:v>
                </c:pt>
                <c:pt idx="5">
                  <c:v>2033</c:v>
                </c:pt>
                <c:pt idx="6">
                  <c:v>2034</c:v>
                </c:pt>
                <c:pt idx="7">
                  <c:v>2035</c:v>
                </c:pt>
                <c:pt idx="8">
                  <c:v>2036</c:v>
                </c:pt>
              </c:numCache>
            </c:numRef>
          </c:cat>
          <c:val>
            <c:numRef>
              <c:extLst>
                <c:ext xmlns:c15="http://schemas.microsoft.com/office/drawing/2012/chart" uri="{02D57815-91ED-43cb-92C2-25804820EDAC}">
                  <c15:fullRef>
                    <c15:sqref>'5. анализ эконом эфф'!$AM$86:$AX$86</c15:sqref>
                  </c15:fullRef>
                </c:ext>
              </c:extLst>
              <c:f>'5. анализ эконом эфф'!$AP$86:$AX$86</c:f>
              <c:numCache>
                <c:formatCode>General</c:formatCode>
                <c:ptCount val="9"/>
                <c:pt idx="0" formatCode="#,##0.00">
                  <c:v>-1297115.510691057</c:v>
                </c:pt>
                <c:pt idx="1" formatCode="#,##0.00">
                  <c:v>136675.23723385486</c:v>
                </c:pt>
                <c:pt idx="2" formatCode="#,##0.00">
                  <c:v>131561.17259102437</c:v>
                </c:pt>
                <c:pt idx="3" formatCode="#,##0.00">
                  <c:v>126659.95004340285</c:v>
                </c:pt>
                <c:pt idx="4" formatCode="#,##0.00">
                  <c:v>137148.08711020395</c:v>
                </c:pt>
                <c:pt idx="5" formatCode="#,##0.00">
                  <c:v>766295.90597105143</c:v>
                </c:pt>
                <c:pt idx="6" formatCode="#,##0.00">
                  <c:v>797704.91727671423</c:v>
                </c:pt>
                <c:pt idx="7" formatCode="#,##0.00">
                  <c:v>826274.89753325912</c:v>
                </c:pt>
                <c:pt idx="8" formatCode="#,##0.00">
                  <c:v>852156.1282315409</c:v>
                </c:pt>
              </c:numCache>
            </c:numRef>
          </c:val>
          <c:smooth val="0"/>
          <c:extLst>
            <c:ext xmlns:c16="http://schemas.microsoft.com/office/drawing/2014/chart" uri="{C3380CC4-5D6E-409C-BE32-E72D297353CC}">
              <c16:uniqueId val="{00000001-CBE4-43D1-8679-D39573EE93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0.00"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0789248349431975"/>
          <c:y val="0.92097806534290927"/>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50</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heetViews>
  <sheetFormatPr defaultRowHeight="15" x14ac:dyDescent="0.25"/>
  <cols>
    <col min="1" max="1" width="6.140625" style="1" customWidth="1"/>
    <col min="2" max="2" width="53.5703125" style="1" customWidth="1"/>
    <col min="3" max="3" width="118.42578125" style="1" customWidth="1"/>
    <col min="4" max="4" width="33.14062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08"/>
      <c r="B1" s="108"/>
      <c r="C1" s="109" t="s">
        <v>67</v>
      </c>
    </row>
    <row r="2" spans="1:22" s="7" customFormat="1" ht="18.75" customHeight="1" x14ac:dyDescent="0.3">
      <c r="A2" s="108"/>
      <c r="B2" s="108"/>
      <c r="C2" s="110" t="s">
        <v>8</v>
      </c>
    </row>
    <row r="3" spans="1:22" s="7" customFormat="1" ht="18.75" x14ac:dyDescent="0.3">
      <c r="A3" s="112"/>
      <c r="B3" s="108"/>
      <c r="C3" s="110" t="s">
        <v>66</v>
      </c>
    </row>
    <row r="4" spans="1:22" s="7" customFormat="1" ht="18.75" x14ac:dyDescent="0.3">
      <c r="A4" s="112"/>
      <c r="B4" s="108"/>
      <c r="C4" s="108"/>
      <c r="H4" s="11"/>
    </row>
    <row r="5" spans="1:22" s="7" customFormat="1" ht="15.75" x14ac:dyDescent="0.25">
      <c r="A5" s="271" t="s">
        <v>532</v>
      </c>
      <c r="B5" s="271"/>
      <c r="C5" s="271"/>
      <c r="D5" s="84"/>
      <c r="E5" s="84"/>
      <c r="F5" s="84"/>
      <c r="G5" s="84"/>
      <c r="H5" s="84"/>
      <c r="I5" s="84"/>
      <c r="J5" s="84"/>
    </row>
    <row r="6" spans="1:22" s="7" customFormat="1" ht="18.75" x14ac:dyDescent="0.3">
      <c r="A6" s="112"/>
      <c r="B6" s="108"/>
      <c r="C6" s="108"/>
      <c r="H6" s="11"/>
    </row>
    <row r="7" spans="1:22" s="7" customFormat="1" ht="18.75" x14ac:dyDescent="0.2">
      <c r="A7" s="275" t="s">
        <v>7</v>
      </c>
      <c r="B7" s="275"/>
      <c r="C7" s="275"/>
      <c r="D7" s="9"/>
      <c r="E7" s="9"/>
      <c r="F7" s="9"/>
      <c r="G7" s="9"/>
      <c r="H7" s="9"/>
      <c r="I7" s="9"/>
      <c r="J7" s="9"/>
      <c r="K7" s="9"/>
      <c r="L7" s="9"/>
      <c r="M7" s="9"/>
      <c r="N7" s="9"/>
      <c r="O7" s="9"/>
      <c r="P7" s="9"/>
      <c r="Q7" s="9"/>
      <c r="R7" s="9"/>
      <c r="S7" s="9"/>
      <c r="T7" s="9"/>
      <c r="U7" s="9"/>
      <c r="V7" s="9"/>
    </row>
    <row r="8" spans="1:22" s="7" customFormat="1" ht="18.75" x14ac:dyDescent="0.2">
      <c r="A8" s="173"/>
      <c r="B8" s="173"/>
      <c r="C8" s="173"/>
      <c r="D8" s="10"/>
      <c r="E8" s="10"/>
      <c r="F8" s="10"/>
      <c r="G8" s="10"/>
      <c r="H8" s="10"/>
      <c r="I8" s="9"/>
      <c r="J8" s="9"/>
      <c r="K8" s="9"/>
      <c r="L8" s="9"/>
      <c r="M8" s="9"/>
      <c r="N8" s="9"/>
      <c r="O8" s="9"/>
      <c r="P8" s="9"/>
      <c r="Q8" s="9"/>
      <c r="R8" s="9"/>
      <c r="S8" s="9"/>
      <c r="T8" s="9"/>
      <c r="U8" s="9"/>
      <c r="V8" s="9"/>
    </row>
    <row r="9" spans="1:22" s="7" customFormat="1" ht="18.75" x14ac:dyDescent="0.2">
      <c r="A9" s="276" t="s">
        <v>478</v>
      </c>
      <c r="B9" s="276"/>
      <c r="C9" s="276"/>
      <c r="D9" s="6"/>
      <c r="E9" s="6"/>
      <c r="F9" s="6"/>
      <c r="G9" s="6"/>
      <c r="H9" s="6"/>
      <c r="I9" s="9"/>
      <c r="J9" s="9"/>
      <c r="K9" s="9"/>
      <c r="L9" s="9"/>
      <c r="M9" s="9"/>
      <c r="N9" s="9"/>
      <c r="O9" s="9"/>
      <c r="P9" s="9"/>
      <c r="Q9" s="9"/>
      <c r="R9" s="9"/>
      <c r="S9" s="9"/>
      <c r="T9" s="9"/>
      <c r="U9" s="9"/>
      <c r="V9" s="9"/>
    </row>
    <row r="10" spans="1:22" s="7" customFormat="1" ht="18.75" x14ac:dyDescent="0.2">
      <c r="A10" s="272" t="s">
        <v>6</v>
      </c>
      <c r="B10" s="272"/>
      <c r="C10" s="272"/>
      <c r="D10" s="4"/>
      <c r="E10" s="4"/>
      <c r="F10" s="4"/>
      <c r="G10" s="4"/>
      <c r="H10" s="4"/>
      <c r="I10" s="9"/>
      <c r="J10" s="9"/>
      <c r="K10" s="9"/>
      <c r="L10" s="9"/>
      <c r="M10" s="9"/>
      <c r="N10" s="9"/>
      <c r="O10" s="9"/>
      <c r="P10" s="9"/>
      <c r="Q10" s="9"/>
      <c r="R10" s="9"/>
      <c r="S10" s="9"/>
      <c r="T10" s="9"/>
      <c r="U10" s="9"/>
      <c r="V10" s="9"/>
    </row>
    <row r="11" spans="1:22" s="7" customFormat="1" ht="18.75" x14ac:dyDescent="0.2">
      <c r="A11" s="173"/>
      <c r="B11" s="173"/>
      <c r="C11" s="173"/>
      <c r="D11" s="10"/>
      <c r="E11" s="10"/>
      <c r="F11" s="10"/>
      <c r="G11" s="10"/>
      <c r="H11" s="10"/>
      <c r="I11" s="9"/>
      <c r="J11" s="9"/>
      <c r="K11" s="9"/>
      <c r="L11" s="9"/>
      <c r="M11" s="9"/>
      <c r="N11" s="9"/>
      <c r="O11" s="9"/>
      <c r="P11" s="9"/>
      <c r="Q11" s="9"/>
      <c r="R11" s="9"/>
      <c r="S11" s="9"/>
      <c r="T11" s="9"/>
      <c r="U11" s="9"/>
      <c r="V11" s="9"/>
    </row>
    <row r="12" spans="1:22" s="7" customFormat="1" ht="18.75" x14ac:dyDescent="0.2">
      <c r="A12" s="277" t="s">
        <v>477</v>
      </c>
      <c r="B12" s="277"/>
      <c r="C12" s="277"/>
      <c r="D12" s="6"/>
      <c r="E12" s="6"/>
      <c r="F12" s="6"/>
      <c r="G12" s="6"/>
      <c r="H12" s="6"/>
      <c r="I12" s="9"/>
      <c r="J12" s="9"/>
      <c r="K12" s="9"/>
      <c r="L12" s="9"/>
      <c r="M12" s="9"/>
      <c r="N12" s="9"/>
      <c r="O12" s="9"/>
      <c r="P12" s="9"/>
      <c r="Q12" s="9"/>
      <c r="R12" s="9"/>
      <c r="S12" s="9"/>
      <c r="T12" s="9"/>
      <c r="U12" s="9"/>
      <c r="V12" s="9"/>
    </row>
    <row r="13" spans="1:22" s="7" customFormat="1" ht="18.75" x14ac:dyDescent="0.2">
      <c r="A13" s="272" t="s">
        <v>5</v>
      </c>
      <c r="B13" s="272"/>
      <c r="C13" s="272"/>
      <c r="D13" s="4"/>
      <c r="E13" s="4"/>
      <c r="F13" s="4"/>
      <c r="G13" s="4"/>
      <c r="H13" s="4"/>
      <c r="I13" s="9"/>
      <c r="J13" s="9"/>
      <c r="K13" s="9"/>
      <c r="L13" s="9"/>
      <c r="M13" s="9"/>
      <c r="N13" s="9"/>
      <c r="O13" s="9"/>
      <c r="P13" s="9"/>
      <c r="Q13" s="9"/>
      <c r="R13" s="9"/>
      <c r="S13" s="9"/>
      <c r="T13" s="9"/>
      <c r="U13" s="9"/>
      <c r="V13" s="9"/>
    </row>
    <row r="14" spans="1:22" s="7" customFormat="1" ht="15.75" customHeight="1" x14ac:dyDescent="0.2">
      <c r="A14" s="113"/>
      <c r="B14" s="113"/>
      <c r="C14" s="113"/>
      <c r="D14" s="3"/>
      <c r="E14" s="3"/>
      <c r="F14" s="3"/>
      <c r="G14" s="3"/>
      <c r="H14" s="3"/>
      <c r="I14" s="3"/>
      <c r="J14" s="3"/>
      <c r="K14" s="3"/>
      <c r="L14" s="3"/>
      <c r="M14" s="3"/>
      <c r="N14" s="3"/>
      <c r="O14" s="3"/>
      <c r="P14" s="3"/>
      <c r="Q14" s="3"/>
      <c r="R14" s="3"/>
      <c r="S14" s="3"/>
      <c r="T14" s="3"/>
      <c r="U14" s="3"/>
      <c r="V14" s="3"/>
    </row>
    <row r="15" spans="1:22" s="2" customFormat="1" ht="44.25" customHeight="1" x14ac:dyDescent="0.2">
      <c r="A15" s="276" t="s">
        <v>509</v>
      </c>
      <c r="B15" s="276"/>
      <c r="C15" s="276"/>
      <c r="D15" s="6"/>
      <c r="E15" s="6"/>
      <c r="F15" s="6"/>
      <c r="G15" s="6"/>
      <c r="H15" s="6"/>
      <c r="I15" s="6"/>
      <c r="J15" s="6"/>
      <c r="K15" s="6"/>
      <c r="L15" s="6"/>
      <c r="M15" s="6"/>
      <c r="N15" s="6"/>
      <c r="O15" s="6"/>
      <c r="P15" s="6"/>
      <c r="Q15" s="6"/>
      <c r="R15" s="6"/>
      <c r="S15" s="6"/>
      <c r="T15" s="6"/>
      <c r="U15" s="6"/>
      <c r="V15" s="6"/>
    </row>
    <row r="16" spans="1:22" s="2" customFormat="1" ht="15" customHeight="1" x14ac:dyDescent="0.2">
      <c r="A16" s="272" t="s">
        <v>4</v>
      </c>
      <c r="B16" s="272"/>
      <c r="C16" s="272"/>
      <c r="D16" s="4"/>
      <c r="E16" s="4"/>
      <c r="F16" s="4"/>
      <c r="G16" s="4"/>
      <c r="H16" s="4"/>
      <c r="I16" s="4"/>
      <c r="J16" s="4"/>
      <c r="K16" s="4"/>
      <c r="L16" s="4"/>
      <c r="M16" s="4"/>
      <c r="N16" s="4"/>
      <c r="O16" s="4"/>
      <c r="P16" s="4"/>
      <c r="Q16" s="4"/>
      <c r="R16" s="4"/>
      <c r="S16" s="4"/>
      <c r="T16" s="4"/>
      <c r="U16" s="4"/>
      <c r="V16" s="4"/>
    </row>
    <row r="17" spans="1:22" s="2" customFormat="1" ht="15" customHeight="1" x14ac:dyDescent="0.2">
      <c r="A17" s="113"/>
      <c r="B17" s="113"/>
      <c r="C17" s="113"/>
      <c r="D17" s="3"/>
      <c r="E17" s="3"/>
      <c r="F17" s="3"/>
      <c r="G17" s="3"/>
      <c r="H17" s="3"/>
      <c r="I17" s="3"/>
      <c r="J17" s="3"/>
      <c r="K17" s="3"/>
      <c r="L17" s="3"/>
      <c r="M17" s="3"/>
      <c r="N17" s="3"/>
      <c r="O17" s="3"/>
      <c r="P17" s="3"/>
      <c r="Q17" s="3"/>
      <c r="R17" s="3"/>
      <c r="S17" s="3"/>
    </row>
    <row r="18" spans="1:22" s="2" customFormat="1" ht="15" customHeight="1" x14ac:dyDescent="0.2">
      <c r="A18" s="273" t="s">
        <v>462</v>
      </c>
      <c r="B18" s="274"/>
      <c r="C18" s="274"/>
      <c r="D18" s="5"/>
      <c r="E18" s="5"/>
      <c r="F18" s="5"/>
      <c r="G18" s="5"/>
      <c r="H18" s="5"/>
      <c r="I18" s="5"/>
      <c r="J18" s="5"/>
      <c r="K18" s="5"/>
      <c r="L18" s="5"/>
      <c r="M18" s="5"/>
      <c r="N18" s="5"/>
      <c r="O18" s="5"/>
      <c r="P18" s="5"/>
      <c r="Q18" s="5"/>
      <c r="R18" s="5"/>
      <c r="S18" s="5"/>
      <c r="T18" s="5"/>
      <c r="U18" s="5"/>
      <c r="V18" s="5"/>
    </row>
    <row r="19" spans="1:22" s="2" customFormat="1" ht="15" customHeight="1" x14ac:dyDescent="0.2">
      <c r="A19" s="114"/>
      <c r="B19" s="114"/>
      <c r="C19" s="114"/>
      <c r="D19" s="4"/>
      <c r="E19" s="4"/>
      <c r="F19" s="4"/>
      <c r="G19" s="4"/>
      <c r="H19" s="4"/>
      <c r="I19" s="3"/>
      <c r="J19" s="3"/>
      <c r="K19" s="3"/>
      <c r="L19" s="3"/>
      <c r="M19" s="3"/>
      <c r="N19" s="3"/>
      <c r="O19" s="3"/>
      <c r="P19" s="3"/>
      <c r="Q19" s="3"/>
      <c r="R19" s="3"/>
      <c r="S19" s="3"/>
    </row>
    <row r="20" spans="1:22" s="2" customFormat="1" ht="39.75" customHeight="1" x14ac:dyDescent="0.2">
      <c r="A20" s="115" t="s">
        <v>3</v>
      </c>
      <c r="B20" s="116" t="s">
        <v>65</v>
      </c>
      <c r="C20" s="117" t="s">
        <v>64</v>
      </c>
      <c r="D20" s="4"/>
      <c r="E20" s="4"/>
      <c r="F20" s="4"/>
      <c r="G20" s="4"/>
      <c r="H20" s="4"/>
      <c r="I20" s="3"/>
      <c r="J20" s="3"/>
      <c r="K20" s="3"/>
      <c r="L20" s="3"/>
      <c r="M20" s="3"/>
      <c r="N20" s="3"/>
      <c r="O20" s="3"/>
      <c r="P20" s="3"/>
      <c r="Q20" s="3"/>
      <c r="R20" s="3"/>
      <c r="S20" s="3"/>
    </row>
    <row r="21" spans="1:22" s="2" customFormat="1" ht="16.5" customHeight="1" x14ac:dyDescent="0.2">
      <c r="A21" s="117">
        <v>1</v>
      </c>
      <c r="B21" s="116">
        <v>2</v>
      </c>
      <c r="C21" s="117">
        <v>3</v>
      </c>
      <c r="D21" s="4"/>
      <c r="E21" s="4"/>
      <c r="F21" s="4"/>
      <c r="G21" s="4"/>
      <c r="H21" s="4"/>
      <c r="I21" s="3"/>
      <c r="J21" s="3"/>
      <c r="K21" s="3"/>
      <c r="L21" s="3"/>
      <c r="M21" s="3"/>
      <c r="N21" s="3"/>
      <c r="O21" s="3"/>
      <c r="P21" s="3"/>
      <c r="Q21" s="3"/>
      <c r="R21" s="3"/>
      <c r="S21" s="3"/>
    </row>
    <row r="22" spans="1:22" s="2" customFormat="1" ht="39" customHeight="1" x14ac:dyDescent="0.2">
      <c r="A22" s="118" t="s">
        <v>63</v>
      </c>
      <c r="B22" s="119" t="s">
        <v>312</v>
      </c>
      <c r="C22" s="120" t="s">
        <v>479</v>
      </c>
      <c r="D22" s="4"/>
      <c r="E22" s="4"/>
      <c r="F22" s="4"/>
      <c r="G22" s="4"/>
      <c r="H22" s="4"/>
      <c r="I22" s="3"/>
      <c r="J22" s="3"/>
      <c r="K22" s="3"/>
      <c r="L22" s="3"/>
      <c r="M22" s="3"/>
      <c r="N22" s="3"/>
      <c r="O22" s="3"/>
      <c r="P22" s="3"/>
      <c r="Q22" s="3"/>
      <c r="R22" s="3"/>
      <c r="S22" s="3"/>
    </row>
    <row r="23" spans="1:22" s="2" customFormat="1" ht="71.25" customHeight="1" x14ac:dyDescent="0.2">
      <c r="A23" s="118" t="s">
        <v>61</v>
      </c>
      <c r="B23" s="121" t="s">
        <v>62</v>
      </c>
      <c r="C23" s="122" t="s">
        <v>529</v>
      </c>
      <c r="D23" s="4"/>
      <c r="E23" s="4"/>
      <c r="F23" s="4"/>
      <c r="G23" s="4"/>
      <c r="H23" s="4"/>
      <c r="I23" s="3"/>
      <c r="J23" s="3"/>
      <c r="K23" s="3"/>
      <c r="L23" s="3"/>
      <c r="M23" s="3"/>
      <c r="N23" s="3"/>
      <c r="O23" s="3"/>
      <c r="P23" s="3"/>
      <c r="Q23" s="3"/>
      <c r="R23" s="3"/>
      <c r="S23" s="3"/>
    </row>
    <row r="24" spans="1:22" s="2" customFormat="1" ht="22.5" customHeight="1" x14ac:dyDescent="0.2">
      <c r="A24" s="268"/>
      <c r="B24" s="269"/>
      <c r="C24" s="270"/>
      <c r="D24" s="4"/>
      <c r="E24" s="4"/>
      <c r="F24" s="4"/>
      <c r="G24" s="4"/>
      <c r="H24" s="4"/>
      <c r="I24" s="3"/>
      <c r="J24" s="3"/>
      <c r="K24" s="3"/>
      <c r="L24" s="3"/>
      <c r="M24" s="3"/>
      <c r="N24" s="3"/>
      <c r="O24" s="3"/>
      <c r="P24" s="3"/>
      <c r="Q24" s="3"/>
      <c r="R24" s="3"/>
      <c r="S24" s="3"/>
    </row>
    <row r="25" spans="1:22" s="20" customFormat="1" ht="58.5" customHeight="1" x14ac:dyDescent="0.2">
      <c r="A25" s="118" t="s">
        <v>60</v>
      </c>
      <c r="B25" s="122" t="s">
        <v>412</v>
      </c>
      <c r="C25" s="115" t="s">
        <v>480</v>
      </c>
      <c r="D25" s="22"/>
      <c r="E25" s="22"/>
      <c r="F25" s="22"/>
      <c r="G25" s="22"/>
      <c r="H25" s="21"/>
      <c r="I25" s="21"/>
      <c r="J25" s="21"/>
      <c r="K25" s="21"/>
      <c r="L25" s="21"/>
      <c r="M25" s="21"/>
      <c r="N25" s="21"/>
      <c r="O25" s="21"/>
      <c r="P25" s="21"/>
      <c r="Q25" s="21"/>
      <c r="R25" s="21"/>
    </row>
    <row r="26" spans="1:22" s="20" customFormat="1" ht="42.75" customHeight="1" x14ac:dyDescent="0.2">
      <c r="A26" s="118" t="s">
        <v>59</v>
      </c>
      <c r="B26" s="122" t="s">
        <v>73</v>
      </c>
      <c r="C26" s="115" t="s">
        <v>503</v>
      </c>
      <c r="D26" s="22"/>
      <c r="E26" s="22"/>
      <c r="F26" s="22"/>
      <c r="G26" s="22"/>
      <c r="H26" s="21"/>
      <c r="I26" s="21"/>
      <c r="J26" s="21"/>
      <c r="K26" s="21"/>
      <c r="L26" s="21"/>
      <c r="M26" s="21"/>
      <c r="N26" s="21"/>
      <c r="O26" s="21"/>
      <c r="P26" s="21"/>
      <c r="Q26" s="21"/>
      <c r="R26" s="21"/>
    </row>
    <row r="27" spans="1:22" s="20" customFormat="1" ht="51.75" customHeight="1" x14ac:dyDescent="0.2">
      <c r="A27" s="118" t="s">
        <v>57</v>
      </c>
      <c r="B27" s="122" t="s">
        <v>72</v>
      </c>
      <c r="C27" s="115" t="s">
        <v>504</v>
      </c>
      <c r="D27" s="22"/>
      <c r="E27" s="22"/>
      <c r="F27" s="22"/>
      <c r="G27" s="22"/>
      <c r="H27" s="21"/>
      <c r="I27" s="21"/>
      <c r="J27" s="21"/>
      <c r="K27" s="21"/>
      <c r="L27" s="21"/>
      <c r="M27" s="21"/>
      <c r="N27" s="21"/>
      <c r="O27" s="21"/>
      <c r="P27" s="21"/>
      <c r="Q27" s="21"/>
      <c r="R27" s="21"/>
    </row>
    <row r="28" spans="1:22" s="20" customFormat="1" ht="42.75" customHeight="1" x14ac:dyDescent="0.2">
      <c r="A28" s="118" t="s">
        <v>56</v>
      </c>
      <c r="B28" s="122" t="s">
        <v>413</v>
      </c>
      <c r="C28" s="115" t="s">
        <v>482</v>
      </c>
      <c r="D28" s="22"/>
      <c r="E28" s="22"/>
      <c r="F28" s="22"/>
      <c r="G28" s="22"/>
      <c r="H28" s="21"/>
      <c r="I28" s="21"/>
      <c r="J28" s="21"/>
      <c r="K28" s="21"/>
      <c r="L28" s="21"/>
      <c r="M28" s="21"/>
      <c r="N28" s="21"/>
      <c r="O28" s="21"/>
      <c r="P28" s="21"/>
      <c r="Q28" s="21"/>
      <c r="R28" s="21"/>
    </row>
    <row r="29" spans="1:22" s="20" customFormat="1" ht="51.75" customHeight="1" x14ac:dyDescent="0.2">
      <c r="A29" s="118" t="s">
        <v>54</v>
      </c>
      <c r="B29" s="122" t="s">
        <v>414</v>
      </c>
      <c r="C29" s="115" t="s">
        <v>482</v>
      </c>
      <c r="D29" s="22"/>
      <c r="E29" s="22"/>
      <c r="F29" s="22"/>
      <c r="G29" s="22"/>
      <c r="H29" s="21"/>
      <c r="I29" s="21"/>
      <c r="J29" s="21"/>
      <c r="K29" s="21"/>
      <c r="L29" s="21"/>
      <c r="M29" s="21"/>
      <c r="N29" s="21"/>
      <c r="O29" s="21"/>
      <c r="P29" s="21"/>
      <c r="Q29" s="21"/>
      <c r="R29" s="21"/>
    </row>
    <row r="30" spans="1:22" s="20" customFormat="1" ht="51.75" customHeight="1" x14ac:dyDescent="0.2">
      <c r="A30" s="118" t="s">
        <v>52</v>
      </c>
      <c r="B30" s="122" t="s">
        <v>415</v>
      </c>
      <c r="C30" s="115" t="s">
        <v>482</v>
      </c>
      <c r="D30" s="22"/>
      <c r="E30" s="22"/>
      <c r="F30" s="22"/>
      <c r="G30" s="22"/>
      <c r="H30" s="21"/>
      <c r="I30" s="21"/>
      <c r="J30" s="21"/>
      <c r="K30" s="21"/>
      <c r="L30" s="21"/>
      <c r="M30" s="21"/>
      <c r="N30" s="21"/>
      <c r="O30" s="21"/>
      <c r="P30" s="21"/>
      <c r="Q30" s="21"/>
      <c r="R30" s="21"/>
    </row>
    <row r="31" spans="1:22" s="20" customFormat="1" ht="51.75" customHeight="1" x14ac:dyDescent="0.2">
      <c r="A31" s="118" t="s">
        <v>71</v>
      </c>
      <c r="B31" s="122" t="s">
        <v>416</v>
      </c>
      <c r="C31" s="115" t="s">
        <v>482</v>
      </c>
      <c r="D31" s="22"/>
      <c r="E31" s="22"/>
      <c r="F31" s="22"/>
      <c r="G31" s="22"/>
      <c r="H31" s="21"/>
      <c r="I31" s="21"/>
      <c r="J31" s="21"/>
      <c r="K31" s="21"/>
      <c r="L31" s="21"/>
      <c r="M31" s="21"/>
      <c r="N31" s="21"/>
      <c r="O31" s="21"/>
      <c r="P31" s="21"/>
      <c r="Q31" s="21"/>
      <c r="R31" s="21"/>
    </row>
    <row r="32" spans="1:22" s="20" customFormat="1" ht="51.75" customHeight="1" x14ac:dyDescent="0.2">
      <c r="A32" s="118" t="s">
        <v>69</v>
      </c>
      <c r="B32" s="122" t="s">
        <v>417</v>
      </c>
      <c r="C32" s="115" t="s">
        <v>482</v>
      </c>
      <c r="D32" s="22"/>
      <c r="E32" s="22"/>
      <c r="F32" s="22"/>
      <c r="G32" s="22"/>
      <c r="H32" s="21"/>
      <c r="I32" s="21"/>
      <c r="J32" s="21"/>
      <c r="K32" s="21"/>
      <c r="L32" s="21"/>
      <c r="M32" s="21"/>
      <c r="N32" s="21"/>
      <c r="O32" s="21"/>
      <c r="P32" s="21"/>
      <c r="Q32" s="21"/>
      <c r="R32" s="21"/>
    </row>
    <row r="33" spans="1:18" s="20" customFormat="1" ht="101.25" customHeight="1" x14ac:dyDescent="0.2">
      <c r="A33" s="118" t="s">
        <v>68</v>
      </c>
      <c r="B33" s="122" t="s">
        <v>418</v>
      </c>
      <c r="C33" s="122" t="s">
        <v>505</v>
      </c>
      <c r="D33" s="22"/>
      <c r="E33" s="22"/>
      <c r="F33" s="22"/>
      <c r="G33" s="22"/>
      <c r="H33" s="21"/>
      <c r="I33" s="21"/>
      <c r="J33" s="21"/>
      <c r="K33" s="21"/>
      <c r="L33" s="21"/>
      <c r="M33" s="21"/>
      <c r="N33" s="21"/>
      <c r="O33" s="21"/>
      <c r="P33" s="21"/>
      <c r="Q33" s="21"/>
      <c r="R33" s="21"/>
    </row>
    <row r="34" spans="1:18" ht="111" customHeight="1" x14ac:dyDescent="0.25">
      <c r="A34" s="118" t="s">
        <v>432</v>
      </c>
      <c r="B34" s="122" t="s">
        <v>419</v>
      </c>
      <c r="C34" s="115" t="s">
        <v>482</v>
      </c>
      <c r="D34" s="22"/>
    </row>
    <row r="35" spans="1:18" ht="58.5" customHeight="1" x14ac:dyDescent="0.25">
      <c r="A35" s="118" t="s">
        <v>422</v>
      </c>
      <c r="B35" s="122" t="s">
        <v>70</v>
      </c>
      <c r="C35" s="115" t="s">
        <v>482</v>
      </c>
      <c r="D35" s="22"/>
    </row>
    <row r="36" spans="1:18" ht="51.75" customHeight="1" x14ac:dyDescent="0.25">
      <c r="A36" s="118" t="s">
        <v>433</v>
      </c>
      <c r="B36" s="122" t="s">
        <v>420</v>
      </c>
      <c r="C36" s="115" t="s">
        <v>482</v>
      </c>
      <c r="D36" s="22"/>
    </row>
    <row r="37" spans="1:18" ht="43.5" customHeight="1" x14ac:dyDescent="0.25">
      <c r="A37" s="118" t="s">
        <v>423</v>
      </c>
      <c r="B37" s="122" t="s">
        <v>421</v>
      </c>
      <c r="C37" s="115" t="s">
        <v>322</v>
      </c>
      <c r="D37" s="22"/>
    </row>
    <row r="38" spans="1:18" ht="43.5" customHeight="1" x14ac:dyDescent="0.25">
      <c r="A38" s="118" t="s">
        <v>434</v>
      </c>
      <c r="B38" s="122" t="s">
        <v>227</v>
      </c>
      <c r="C38" s="115" t="s">
        <v>482</v>
      </c>
      <c r="D38" s="22"/>
    </row>
    <row r="39" spans="1:18" ht="23.25" customHeight="1" x14ac:dyDescent="0.25">
      <c r="A39" s="268"/>
      <c r="B39" s="269"/>
      <c r="C39" s="270"/>
    </row>
    <row r="40" spans="1:18" ht="63" x14ac:dyDescent="0.25">
      <c r="A40" s="118" t="s">
        <v>424</v>
      </c>
      <c r="B40" s="122" t="s">
        <v>472</v>
      </c>
      <c r="C40" s="115" t="s">
        <v>545</v>
      </c>
    </row>
    <row r="41" spans="1:18" ht="105.75" customHeight="1" x14ac:dyDescent="0.25">
      <c r="A41" s="118" t="s">
        <v>435</v>
      </c>
      <c r="B41" s="122" t="s">
        <v>457</v>
      </c>
      <c r="C41" s="123" t="s">
        <v>322</v>
      </c>
    </row>
    <row r="42" spans="1:18" ht="83.25" customHeight="1" x14ac:dyDescent="0.25">
      <c r="A42" s="118" t="s">
        <v>425</v>
      </c>
      <c r="B42" s="122" t="s">
        <v>471</v>
      </c>
      <c r="C42" s="124" t="s">
        <v>322</v>
      </c>
    </row>
    <row r="43" spans="1:18" ht="186" customHeight="1" x14ac:dyDescent="0.25">
      <c r="A43" s="118" t="s">
        <v>438</v>
      </c>
      <c r="B43" s="122" t="s">
        <v>533</v>
      </c>
      <c r="C43" s="124" t="s">
        <v>322</v>
      </c>
    </row>
    <row r="44" spans="1:18" ht="111" customHeight="1" x14ac:dyDescent="0.25">
      <c r="A44" s="118" t="s">
        <v>426</v>
      </c>
      <c r="B44" s="122" t="s">
        <v>463</v>
      </c>
      <c r="C44" s="124" t="s">
        <v>322</v>
      </c>
    </row>
    <row r="45" spans="1:18" ht="120" customHeight="1" x14ac:dyDescent="0.25">
      <c r="A45" s="118" t="s">
        <v>458</v>
      </c>
      <c r="B45" s="122" t="s">
        <v>464</v>
      </c>
      <c r="C45" s="124" t="s">
        <v>322</v>
      </c>
    </row>
    <row r="46" spans="1:18" ht="101.25" customHeight="1" x14ac:dyDescent="0.25">
      <c r="A46" s="118" t="s">
        <v>427</v>
      </c>
      <c r="B46" s="122" t="s">
        <v>465</v>
      </c>
      <c r="C46" s="124" t="s">
        <v>488</v>
      </c>
      <c r="D46" s="89"/>
    </row>
    <row r="47" spans="1:18" ht="18.75" customHeight="1" x14ac:dyDescent="0.25">
      <c r="A47" s="268"/>
      <c r="B47" s="269"/>
      <c r="C47" s="270"/>
    </row>
    <row r="48" spans="1:18" ht="75.75" customHeight="1" x14ac:dyDescent="0.25">
      <c r="A48" s="118" t="s">
        <v>459</v>
      </c>
      <c r="B48" s="122" t="s">
        <v>490</v>
      </c>
      <c r="C48" s="260">
        <v>1.7557366600792201</v>
      </c>
      <c r="D48" s="88"/>
    </row>
    <row r="49" spans="1:4" ht="71.25" customHeight="1" x14ac:dyDescent="0.25">
      <c r="A49" s="118" t="s">
        <v>428</v>
      </c>
      <c r="B49" s="122" t="s">
        <v>491</v>
      </c>
      <c r="C49" s="260">
        <v>1.4391284099010002</v>
      </c>
      <c r="D49"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6" t="s">
        <v>67</v>
      </c>
    </row>
    <row r="2" spans="1:28" s="7" customFormat="1" ht="18.75" customHeight="1" x14ac:dyDescent="0.3">
      <c r="A2" s="13"/>
      <c r="S2" s="11" t="s">
        <v>8</v>
      </c>
    </row>
    <row r="3" spans="1:28" s="7" customFormat="1" ht="18.75" x14ac:dyDescent="0.3">
      <c r="S3" s="11" t="s">
        <v>66</v>
      </c>
    </row>
    <row r="4" spans="1:28" s="7"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7" customFormat="1" ht="15.75" x14ac:dyDescent="0.2">
      <c r="A5" s="12"/>
    </row>
    <row r="6" spans="1:28" s="7" customFormat="1" ht="18.75" x14ac:dyDescent="0.2">
      <c r="A6" s="283" t="s">
        <v>7</v>
      </c>
      <c r="B6" s="283"/>
      <c r="C6" s="283"/>
      <c r="D6" s="283"/>
      <c r="E6" s="283"/>
      <c r="F6" s="283"/>
      <c r="G6" s="283"/>
      <c r="H6" s="283"/>
      <c r="I6" s="283"/>
      <c r="J6" s="283"/>
      <c r="K6" s="283"/>
      <c r="L6" s="283"/>
      <c r="M6" s="283"/>
      <c r="N6" s="283"/>
      <c r="O6" s="283"/>
      <c r="P6" s="283"/>
      <c r="Q6" s="283"/>
      <c r="R6" s="283"/>
      <c r="S6" s="283"/>
      <c r="T6" s="9"/>
      <c r="U6" s="9"/>
      <c r="V6" s="9"/>
      <c r="W6" s="9"/>
      <c r="X6" s="9"/>
      <c r="Y6" s="9"/>
      <c r="Z6" s="9"/>
      <c r="AA6" s="9"/>
      <c r="AB6" s="9"/>
    </row>
    <row r="7" spans="1:28" s="7" customFormat="1" ht="18.75" x14ac:dyDescent="0.2">
      <c r="A7" s="283"/>
      <c r="B7" s="283"/>
      <c r="C7" s="283"/>
      <c r="D7" s="283"/>
      <c r="E7" s="283"/>
      <c r="F7" s="283"/>
      <c r="G7" s="283"/>
      <c r="H7" s="283"/>
      <c r="I7" s="283"/>
      <c r="J7" s="283"/>
      <c r="K7" s="283"/>
      <c r="L7" s="283"/>
      <c r="M7" s="283"/>
      <c r="N7" s="283"/>
      <c r="O7" s="283"/>
      <c r="P7" s="283"/>
      <c r="Q7" s="283"/>
      <c r="R7" s="283"/>
      <c r="S7" s="283"/>
      <c r="T7" s="9"/>
      <c r="U7" s="9"/>
      <c r="V7" s="9"/>
      <c r="W7" s="9"/>
      <c r="X7" s="9"/>
      <c r="Y7" s="9"/>
      <c r="Z7" s="9"/>
      <c r="AA7" s="9"/>
      <c r="AB7" s="9"/>
    </row>
    <row r="8" spans="1:28" s="7" customFormat="1" ht="18.75" x14ac:dyDescent="0.2">
      <c r="A8" s="278" t="str">
        <f>'1. паспорт местоположение'!A9:C9</f>
        <v xml:space="preserve">Общество с ограниченной ответственностью "СИСТЕМА" </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x14ac:dyDescent="0.2">
      <c r="A9" s="279" t="s">
        <v>6</v>
      </c>
      <c r="B9" s="279"/>
      <c r="C9" s="279"/>
      <c r="D9" s="279"/>
      <c r="E9" s="279"/>
      <c r="F9" s="279"/>
      <c r="G9" s="279"/>
      <c r="H9" s="279"/>
      <c r="I9" s="279"/>
      <c r="J9" s="279"/>
      <c r="K9" s="279"/>
      <c r="L9" s="279"/>
      <c r="M9" s="279"/>
      <c r="N9" s="279"/>
      <c r="O9" s="279"/>
      <c r="P9" s="279"/>
      <c r="Q9" s="279"/>
      <c r="R9" s="279"/>
      <c r="S9" s="279"/>
      <c r="T9" s="9"/>
      <c r="U9" s="9"/>
      <c r="V9" s="9"/>
      <c r="W9" s="9"/>
      <c r="X9" s="9"/>
      <c r="Y9" s="9"/>
      <c r="Z9" s="9"/>
      <c r="AA9" s="9"/>
      <c r="AB9" s="9"/>
    </row>
    <row r="10" spans="1:28" s="7" customFormat="1" ht="18.75" x14ac:dyDescent="0.2">
      <c r="A10" s="283"/>
      <c r="B10" s="283"/>
      <c r="C10" s="283"/>
      <c r="D10" s="283"/>
      <c r="E10" s="283"/>
      <c r="F10" s="283"/>
      <c r="G10" s="283"/>
      <c r="H10" s="283"/>
      <c r="I10" s="283"/>
      <c r="J10" s="283"/>
      <c r="K10" s="283"/>
      <c r="L10" s="283"/>
      <c r="M10" s="283"/>
      <c r="N10" s="283"/>
      <c r="O10" s="283"/>
      <c r="P10" s="283"/>
      <c r="Q10" s="283"/>
      <c r="R10" s="283"/>
      <c r="S10" s="283"/>
      <c r="T10" s="9"/>
      <c r="U10" s="9"/>
      <c r="V10" s="9"/>
      <c r="W10" s="9"/>
      <c r="X10" s="9"/>
      <c r="Y10" s="9"/>
      <c r="Z10" s="9"/>
      <c r="AA10" s="9"/>
      <c r="AB10" s="9"/>
    </row>
    <row r="11" spans="1:28" s="7" customFormat="1" ht="18.75" x14ac:dyDescent="0.2">
      <c r="A11" s="284" t="str">
        <f>'1. паспорт местоположение'!A12:C12</f>
        <v>P_1.2.2.1_1</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x14ac:dyDescent="0.2">
      <c r="A12" s="279" t="s">
        <v>5</v>
      </c>
      <c r="B12" s="279"/>
      <c r="C12" s="279"/>
      <c r="D12" s="279"/>
      <c r="E12" s="279"/>
      <c r="F12" s="279"/>
      <c r="G12" s="279"/>
      <c r="H12" s="279"/>
      <c r="I12" s="279"/>
      <c r="J12" s="279"/>
      <c r="K12" s="279"/>
      <c r="L12" s="279"/>
      <c r="M12" s="279"/>
      <c r="N12" s="279"/>
      <c r="O12" s="279"/>
      <c r="P12" s="279"/>
      <c r="Q12" s="279"/>
      <c r="R12" s="279"/>
      <c r="S12" s="279"/>
      <c r="T12" s="9"/>
      <c r="U12" s="9"/>
      <c r="V12" s="9"/>
      <c r="W12" s="9"/>
      <c r="X12" s="9"/>
      <c r="Y12" s="9"/>
      <c r="Z12" s="9"/>
      <c r="AA12" s="9"/>
      <c r="AB12" s="9"/>
    </row>
    <row r="13" spans="1:28" s="7"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5.75" x14ac:dyDescent="0.2">
      <c r="A14" s="278" t="str">
        <f>'1. паспорт местоположение'!A15:C15</f>
        <v>Реконструкция 1КЛ 10 кВ АСБл-10 3х240 протяженностью 0,125 км, направлением от ПС-731 «Тропарево» с.8 яч.70 до РТП-27038 с.1 яч.8, расположенных по адресу: г. Москва, улица Покрышкина, домовладение 8, ЖК "Академия люкс" (участок трассы в районе г.Москва, пр-т Вернадского, д.88, к.1), (1 КЛ в 2026 г.)</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x14ac:dyDescent="0.2">
      <c r="A15" s="279" t="s">
        <v>4</v>
      </c>
      <c r="B15" s="279"/>
      <c r="C15" s="279"/>
      <c r="D15" s="279"/>
      <c r="E15" s="279"/>
      <c r="F15" s="279"/>
      <c r="G15" s="279"/>
      <c r="H15" s="279"/>
      <c r="I15" s="279"/>
      <c r="J15" s="279"/>
      <c r="K15" s="279"/>
      <c r="L15" s="279"/>
      <c r="M15" s="279"/>
      <c r="N15" s="279"/>
      <c r="O15" s="279"/>
      <c r="P15" s="279"/>
      <c r="Q15" s="279"/>
      <c r="R15" s="279"/>
      <c r="S15" s="279"/>
      <c r="T15" s="4"/>
      <c r="U15" s="4"/>
      <c r="V15" s="4"/>
      <c r="W15" s="4"/>
      <c r="X15" s="4"/>
      <c r="Y15" s="4"/>
      <c r="Z15" s="4"/>
      <c r="AA15" s="4"/>
      <c r="AB15" s="4"/>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81" t="s">
        <v>437</v>
      </c>
      <c r="B17" s="281"/>
      <c r="C17" s="281"/>
      <c r="D17" s="281"/>
      <c r="E17" s="281"/>
      <c r="F17" s="281"/>
      <c r="G17" s="281"/>
      <c r="H17" s="281"/>
      <c r="I17" s="281"/>
      <c r="J17" s="281"/>
      <c r="K17" s="281"/>
      <c r="L17" s="281"/>
      <c r="M17" s="281"/>
      <c r="N17" s="281"/>
      <c r="O17" s="281"/>
      <c r="P17" s="281"/>
      <c r="Q17" s="281"/>
      <c r="R17" s="281"/>
      <c r="S17" s="281"/>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6" t="s">
        <v>3</v>
      </c>
      <c r="B19" s="286" t="s">
        <v>95</v>
      </c>
      <c r="C19" s="287" t="s">
        <v>328</v>
      </c>
      <c r="D19" s="286" t="s">
        <v>327</v>
      </c>
      <c r="E19" s="286" t="s">
        <v>94</v>
      </c>
      <c r="F19" s="286" t="s">
        <v>93</v>
      </c>
      <c r="G19" s="286" t="s">
        <v>323</v>
      </c>
      <c r="H19" s="286" t="s">
        <v>92</v>
      </c>
      <c r="I19" s="286" t="s">
        <v>91</v>
      </c>
      <c r="J19" s="286" t="s">
        <v>90</v>
      </c>
      <c r="K19" s="286" t="s">
        <v>89</v>
      </c>
      <c r="L19" s="286" t="s">
        <v>88</v>
      </c>
      <c r="M19" s="286" t="s">
        <v>87</v>
      </c>
      <c r="N19" s="286" t="s">
        <v>86</v>
      </c>
      <c r="O19" s="286" t="s">
        <v>85</v>
      </c>
      <c r="P19" s="286" t="s">
        <v>84</v>
      </c>
      <c r="Q19" s="286" t="s">
        <v>326</v>
      </c>
      <c r="R19" s="286"/>
      <c r="S19" s="289" t="s">
        <v>431</v>
      </c>
      <c r="T19" s="3"/>
      <c r="U19" s="3"/>
      <c r="V19" s="3"/>
      <c r="W19" s="3"/>
      <c r="X19" s="3"/>
      <c r="Y19" s="3"/>
    </row>
    <row r="20" spans="1:28" s="2" customFormat="1" ht="180.75" customHeight="1" x14ac:dyDescent="0.2">
      <c r="A20" s="286"/>
      <c r="B20" s="286"/>
      <c r="C20" s="288"/>
      <c r="D20" s="286"/>
      <c r="E20" s="286"/>
      <c r="F20" s="286"/>
      <c r="G20" s="286"/>
      <c r="H20" s="286"/>
      <c r="I20" s="286"/>
      <c r="J20" s="286"/>
      <c r="K20" s="286"/>
      <c r="L20" s="286"/>
      <c r="M20" s="286"/>
      <c r="N20" s="286"/>
      <c r="O20" s="286"/>
      <c r="P20" s="286"/>
      <c r="Q20" s="27" t="s">
        <v>324</v>
      </c>
      <c r="R20" s="28" t="s">
        <v>325</v>
      </c>
      <c r="S20" s="289"/>
      <c r="T20" s="3"/>
      <c r="U20" s="3"/>
      <c r="V20" s="3"/>
      <c r="W20" s="3"/>
      <c r="X20" s="3"/>
      <c r="Y20" s="3"/>
    </row>
    <row r="21" spans="1:28" s="2"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3"/>
      <c r="U21" s="3"/>
      <c r="V21" s="3"/>
      <c r="W21" s="3"/>
      <c r="X21" s="3"/>
      <c r="Y21" s="3"/>
    </row>
    <row r="22" spans="1:28" s="2" customFormat="1" ht="32.25" customHeight="1" x14ac:dyDescent="0.2">
      <c r="A22" s="125" t="s">
        <v>489</v>
      </c>
      <c r="B22" s="125" t="s">
        <v>489</v>
      </c>
      <c r="C22" s="125" t="s">
        <v>489</v>
      </c>
      <c r="D22" s="125" t="s">
        <v>489</v>
      </c>
      <c r="E22" s="125" t="s">
        <v>489</v>
      </c>
      <c r="F22" s="125" t="s">
        <v>489</v>
      </c>
      <c r="G22" s="125" t="s">
        <v>489</v>
      </c>
      <c r="H22" s="125" t="s">
        <v>489</v>
      </c>
      <c r="I22" s="125" t="s">
        <v>489</v>
      </c>
      <c r="J22" s="125" t="s">
        <v>489</v>
      </c>
      <c r="K22" s="125" t="s">
        <v>489</v>
      </c>
      <c r="L22" s="125" t="s">
        <v>489</v>
      </c>
      <c r="M22" s="125" t="s">
        <v>489</v>
      </c>
      <c r="N22" s="125" t="s">
        <v>489</v>
      </c>
      <c r="O22" s="125" t="s">
        <v>489</v>
      </c>
      <c r="P22" s="125" t="s">
        <v>489</v>
      </c>
      <c r="Q22" s="125" t="s">
        <v>489</v>
      </c>
      <c r="R22" s="125" t="s">
        <v>489</v>
      </c>
      <c r="S22" s="125"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6"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85" t="s">
        <v>532</v>
      </c>
      <c r="B6" s="285"/>
      <c r="C6" s="285"/>
      <c r="D6" s="285"/>
      <c r="E6" s="285"/>
      <c r="F6" s="285"/>
      <c r="G6" s="285"/>
      <c r="H6" s="285"/>
      <c r="I6" s="285"/>
      <c r="J6" s="285"/>
      <c r="K6" s="285"/>
      <c r="L6" s="285"/>
      <c r="M6" s="285"/>
      <c r="N6" s="285"/>
      <c r="O6" s="285"/>
      <c r="P6" s="285"/>
      <c r="Q6" s="285"/>
      <c r="R6" s="285"/>
      <c r="S6" s="285"/>
      <c r="T6" s="285"/>
    </row>
    <row r="7" spans="1:20" s="7" customFormat="1" x14ac:dyDescent="0.2">
      <c r="A7" s="12"/>
    </row>
    <row r="8" spans="1:20" s="7" customFormat="1" ht="18.75" x14ac:dyDescent="0.2">
      <c r="A8" s="283" t="s">
        <v>7</v>
      </c>
      <c r="B8" s="283"/>
      <c r="C8" s="283"/>
      <c r="D8" s="283"/>
      <c r="E8" s="283"/>
      <c r="F8" s="283"/>
      <c r="G8" s="283"/>
      <c r="H8" s="283"/>
      <c r="I8" s="283"/>
      <c r="J8" s="283"/>
      <c r="K8" s="283"/>
      <c r="L8" s="283"/>
      <c r="M8" s="283"/>
      <c r="N8" s="283"/>
      <c r="O8" s="283"/>
      <c r="P8" s="283"/>
      <c r="Q8" s="283"/>
      <c r="R8" s="283"/>
      <c r="S8" s="283"/>
      <c r="T8" s="283"/>
    </row>
    <row r="9" spans="1:20" s="7"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7" customFormat="1" ht="18.75" customHeight="1" x14ac:dyDescent="0.2">
      <c r="A10" s="293" t="s">
        <v>478</v>
      </c>
      <c r="B10" s="293"/>
      <c r="C10" s="293"/>
      <c r="D10" s="293"/>
      <c r="E10" s="293"/>
      <c r="F10" s="293"/>
      <c r="G10" s="293"/>
      <c r="H10" s="293"/>
      <c r="I10" s="293"/>
      <c r="J10" s="293"/>
      <c r="K10" s="293"/>
      <c r="L10" s="293"/>
      <c r="M10" s="293"/>
      <c r="N10" s="293"/>
      <c r="O10" s="293"/>
      <c r="P10" s="293"/>
      <c r="Q10" s="293"/>
      <c r="R10" s="293"/>
      <c r="S10" s="293"/>
      <c r="T10" s="293"/>
    </row>
    <row r="11" spans="1:20" s="7" customFormat="1" ht="18.75" customHeight="1" x14ac:dyDescent="0.2">
      <c r="A11" s="279" t="s">
        <v>6</v>
      </c>
      <c r="B11" s="279"/>
      <c r="C11" s="279"/>
      <c r="D11" s="279"/>
      <c r="E11" s="279"/>
      <c r="F11" s="279"/>
      <c r="G11" s="279"/>
      <c r="H11" s="279"/>
      <c r="I11" s="279"/>
      <c r="J11" s="279"/>
      <c r="K11" s="279"/>
      <c r="L11" s="279"/>
      <c r="M11" s="279"/>
      <c r="N11" s="279"/>
      <c r="O11" s="279"/>
      <c r="P11" s="279"/>
      <c r="Q11" s="279"/>
      <c r="R11" s="279"/>
      <c r="S11" s="279"/>
      <c r="T11" s="279"/>
    </row>
    <row r="12" spans="1:20" s="7"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7" customFormat="1" ht="18.75" customHeight="1" x14ac:dyDescent="0.2">
      <c r="A13" s="294" t="s">
        <v>477</v>
      </c>
      <c r="B13" s="294"/>
      <c r="C13" s="294"/>
      <c r="D13" s="294"/>
      <c r="E13" s="294"/>
      <c r="F13" s="294"/>
      <c r="G13" s="294"/>
      <c r="H13" s="294"/>
      <c r="I13" s="294"/>
      <c r="J13" s="294"/>
      <c r="K13" s="294"/>
      <c r="L13" s="294"/>
      <c r="M13" s="294"/>
      <c r="N13" s="294"/>
      <c r="O13" s="294"/>
      <c r="P13" s="294"/>
      <c r="Q13" s="294"/>
      <c r="R13" s="294"/>
      <c r="S13" s="294"/>
      <c r="T13" s="294"/>
    </row>
    <row r="14" spans="1:20" s="7" customFormat="1" ht="18.75" customHeight="1" x14ac:dyDescent="0.2">
      <c r="A14" s="279" t="s">
        <v>5</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42" customHeight="1" x14ac:dyDescent="0.2">
      <c r="A16" s="293" t="s">
        <v>509</v>
      </c>
      <c r="B16" s="293"/>
      <c r="C16" s="293"/>
      <c r="D16" s="293"/>
      <c r="E16" s="293"/>
      <c r="F16" s="293"/>
      <c r="G16" s="293"/>
      <c r="H16" s="293"/>
      <c r="I16" s="293"/>
      <c r="J16" s="293"/>
      <c r="K16" s="293"/>
      <c r="L16" s="293"/>
      <c r="M16" s="293"/>
      <c r="N16" s="293"/>
      <c r="O16" s="293"/>
      <c r="P16" s="293"/>
      <c r="Q16" s="293"/>
      <c r="R16" s="293"/>
      <c r="S16" s="293"/>
      <c r="T16" s="293"/>
    </row>
    <row r="17" spans="1:113" s="2" customFormat="1" ht="15" customHeight="1" x14ac:dyDescent="0.2">
      <c r="A17" s="279" t="s">
        <v>4</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95" t="s">
        <v>441</v>
      </c>
      <c r="B19" s="295"/>
      <c r="C19" s="295"/>
      <c r="D19" s="295"/>
      <c r="E19" s="295"/>
      <c r="F19" s="295"/>
      <c r="G19" s="295"/>
      <c r="H19" s="295"/>
      <c r="I19" s="295"/>
      <c r="J19" s="295"/>
      <c r="K19" s="295"/>
      <c r="L19" s="295"/>
      <c r="M19" s="295"/>
      <c r="N19" s="295"/>
      <c r="O19" s="295"/>
      <c r="P19" s="295"/>
      <c r="Q19" s="295"/>
      <c r="R19" s="295"/>
      <c r="S19" s="295"/>
      <c r="T19" s="295"/>
    </row>
    <row r="20" spans="1:113" s="3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3</v>
      </c>
      <c r="B21" s="300" t="s">
        <v>218</v>
      </c>
      <c r="C21" s="301"/>
      <c r="D21" s="304" t="s">
        <v>117</v>
      </c>
      <c r="E21" s="300" t="s">
        <v>469</v>
      </c>
      <c r="F21" s="301"/>
      <c r="G21" s="300" t="s">
        <v>237</v>
      </c>
      <c r="H21" s="301"/>
      <c r="I21" s="300" t="s">
        <v>116</v>
      </c>
      <c r="J21" s="301"/>
      <c r="K21" s="304" t="s">
        <v>115</v>
      </c>
      <c r="L21" s="300" t="s">
        <v>114</v>
      </c>
      <c r="M21" s="301"/>
      <c r="N21" s="300" t="s">
        <v>466</v>
      </c>
      <c r="O21" s="301"/>
      <c r="P21" s="304" t="s">
        <v>113</v>
      </c>
      <c r="Q21" s="290" t="s">
        <v>112</v>
      </c>
      <c r="R21" s="291"/>
      <c r="S21" s="290" t="s">
        <v>111</v>
      </c>
      <c r="T21" s="292"/>
    </row>
    <row r="22" spans="1:113" ht="204.75" customHeight="1" x14ac:dyDescent="0.25">
      <c r="A22" s="298"/>
      <c r="B22" s="302"/>
      <c r="C22" s="303"/>
      <c r="D22" s="307"/>
      <c r="E22" s="302"/>
      <c r="F22" s="303"/>
      <c r="G22" s="302"/>
      <c r="H22" s="303"/>
      <c r="I22" s="302"/>
      <c r="J22" s="303"/>
      <c r="K22" s="305"/>
      <c r="L22" s="302"/>
      <c r="M22" s="303"/>
      <c r="N22" s="302"/>
      <c r="O22" s="303"/>
      <c r="P22" s="305"/>
      <c r="Q22" s="57" t="s">
        <v>110</v>
      </c>
      <c r="R22" s="57" t="s">
        <v>440</v>
      </c>
      <c r="S22" s="57" t="s">
        <v>109</v>
      </c>
      <c r="T22" s="57" t="s">
        <v>108</v>
      </c>
    </row>
    <row r="23" spans="1:113" ht="51.75" customHeight="1" x14ac:dyDescent="0.25">
      <c r="A23" s="299"/>
      <c r="B23" s="57" t="s">
        <v>106</v>
      </c>
      <c r="C23" s="57" t="s">
        <v>107</v>
      </c>
      <c r="D23" s="305"/>
      <c r="E23" s="57" t="s">
        <v>106</v>
      </c>
      <c r="F23" s="57" t="s">
        <v>107</v>
      </c>
      <c r="G23" s="57" t="s">
        <v>106</v>
      </c>
      <c r="H23" s="57" t="s">
        <v>107</v>
      </c>
      <c r="I23" s="57" t="s">
        <v>106</v>
      </c>
      <c r="J23" s="57" t="s">
        <v>107</v>
      </c>
      <c r="K23" s="57" t="s">
        <v>106</v>
      </c>
      <c r="L23" s="57" t="s">
        <v>106</v>
      </c>
      <c r="M23" s="57" t="s">
        <v>107</v>
      </c>
      <c r="N23" s="57" t="s">
        <v>106</v>
      </c>
      <c r="O23" s="57" t="s">
        <v>107</v>
      </c>
      <c r="P23" s="58" t="s">
        <v>106</v>
      </c>
      <c r="Q23" s="57" t="s">
        <v>106</v>
      </c>
      <c r="R23" s="57" t="s">
        <v>106</v>
      </c>
      <c r="S23" s="57" t="s">
        <v>106</v>
      </c>
      <c r="T23" s="57" t="s">
        <v>106</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2" customFormat="1" ht="24" customHeight="1" x14ac:dyDescent="0.25">
      <c r="A25" s="111" t="s">
        <v>489</v>
      </c>
      <c r="B25" s="111" t="s">
        <v>489</v>
      </c>
      <c r="C25" s="111" t="s">
        <v>489</v>
      </c>
      <c r="D25" s="111" t="s">
        <v>489</v>
      </c>
      <c r="E25" s="111" t="s">
        <v>489</v>
      </c>
      <c r="F25" s="111" t="s">
        <v>489</v>
      </c>
      <c r="G25" s="111" t="s">
        <v>489</v>
      </c>
      <c r="H25" s="111" t="s">
        <v>489</v>
      </c>
      <c r="I25" s="111" t="s">
        <v>489</v>
      </c>
      <c r="J25" s="111" t="s">
        <v>489</v>
      </c>
      <c r="K25" s="111" t="s">
        <v>489</v>
      </c>
      <c r="L25" s="111" t="s">
        <v>489</v>
      </c>
      <c r="M25" s="111" t="s">
        <v>489</v>
      </c>
      <c r="N25" s="111" t="s">
        <v>489</v>
      </c>
      <c r="O25" s="111" t="s">
        <v>489</v>
      </c>
      <c r="P25" s="111" t="s">
        <v>489</v>
      </c>
      <c r="Q25" s="111" t="s">
        <v>489</v>
      </c>
      <c r="R25" s="111" t="s">
        <v>489</v>
      </c>
      <c r="S25" s="111" t="s">
        <v>489</v>
      </c>
      <c r="T25" s="111" t="s">
        <v>489</v>
      </c>
    </row>
    <row r="26" spans="1:113" ht="3" customHeight="1" x14ac:dyDescent="0.25"/>
    <row r="27" spans="1:113" s="35" customFormat="1" ht="12.75" x14ac:dyDescent="0.2">
      <c r="B27" s="36"/>
      <c r="C27" s="36"/>
      <c r="K27" s="36"/>
    </row>
    <row r="28" spans="1:113" s="35" customFormat="1" x14ac:dyDescent="0.25">
      <c r="B28" s="31" t="s">
        <v>105</v>
      </c>
      <c r="C28" s="31"/>
      <c r="D28" s="31"/>
      <c r="E28" s="31"/>
      <c r="F28" s="31"/>
      <c r="G28" s="31"/>
      <c r="H28" s="31"/>
      <c r="I28" s="31"/>
      <c r="J28" s="31"/>
      <c r="K28" s="31"/>
      <c r="L28" s="31"/>
      <c r="M28" s="31"/>
      <c r="N28" s="31"/>
      <c r="O28" s="31"/>
      <c r="P28" s="31"/>
      <c r="Q28" s="31"/>
      <c r="R28" s="31"/>
    </row>
    <row r="29" spans="1:113" x14ac:dyDescent="0.25">
      <c r="B29" s="306" t="s">
        <v>473</v>
      </c>
      <c r="C29" s="306"/>
      <c r="D29" s="306"/>
      <c r="E29" s="306"/>
      <c r="F29" s="306"/>
      <c r="G29" s="306"/>
      <c r="H29" s="306"/>
      <c r="I29" s="306"/>
      <c r="J29" s="306"/>
      <c r="K29" s="306"/>
      <c r="L29" s="306"/>
      <c r="M29" s="306"/>
      <c r="N29" s="306"/>
      <c r="O29" s="306"/>
      <c r="P29" s="306"/>
      <c r="Q29" s="306"/>
      <c r="R29" s="306"/>
    </row>
    <row r="31" spans="1:113" x14ac:dyDescent="0.25">
      <c r="B31" s="33" t="s">
        <v>439</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104</v>
      </c>
      <c r="C32" s="33"/>
      <c r="D32" s="33"/>
      <c r="E32" s="33"/>
      <c r="H32" s="33"/>
      <c r="I32" s="33"/>
      <c r="J32" s="33"/>
      <c r="K32" s="33"/>
      <c r="L32" s="33"/>
      <c r="M32" s="33"/>
      <c r="N32" s="33"/>
      <c r="O32" s="33"/>
      <c r="P32" s="33"/>
      <c r="Q32" s="33"/>
      <c r="R32" s="33"/>
    </row>
    <row r="33" spans="2:113" x14ac:dyDescent="0.25">
      <c r="B33" s="33" t="s">
        <v>103</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102</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101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100</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99</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98</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97</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96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31"/>
    <col min="2" max="2" width="26" style="31" customWidth="1"/>
    <col min="3" max="3" width="24" style="31" customWidth="1"/>
    <col min="4" max="4" width="26" style="31" customWidth="1"/>
    <col min="5" max="5" width="28.14062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11.2851562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1.85546875" style="31" customWidth="1"/>
    <col min="23" max="23" width="10.5703125" style="31" customWidth="1"/>
    <col min="24" max="24" width="24.5703125" style="31" customWidth="1"/>
    <col min="25" max="25" width="38.5703125" style="31" customWidth="1"/>
    <col min="26" max="26" width="28.7109375" style="31" customWidth="1"/>
    <col min="27" max="27" width="65.710937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6"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308" t="s">
        <v>532</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7" customFormat="1" x14ac:dyDescent="0.2">
      <c r="A6" s="85"/>
      <c r="B6" s="85"/>
      <c r="C6" s="85"/>
      <c r="D6" s="85"/>
      <c r="E6" s="85"/>
      <c r="F6" s="85"/>
      <c r="G6" s="85"/>
      <c r="H6" s="85"/>
      <c r="I6" s="85"/>
      <c r="J6" s="85"/>
      <c r="K6" s="85"/>
      <c r="L6" s="85"/>
      <c r="M6" s="85"/>
      <c r="N6" s="85"/>
      <c r="O6" s="85"/>
      <c r="P6" s="85"/>
      <c r="Q6" s="85"/>
      <c r="R6" s="85"/>
      <c r="S6" s="85"/>
      <c r="T6" s="85"/>
    </row>
    <row r="7" spans="1:27" s="7" customFormat="1" ht="18.75" x14ac:dyDescent="0.2">
      <c r="E7" s="283" t="s">
        <v>7</v>
      </c>
      <c r="F7" s="283"/>
      <c r="G7" s="283"/>
      <c r="H7" s="283"/>
      <c r="I7" s="283"/>
      <c r="J7" s="283"/>
      <c r="K7" s="283"/>
      <c r="L7" s="283"/>
      <c r="M7" s="283"/>
      <c r="N7" s="283"/>
      <c r="O7" s="283"/>
      <c r="P7" s="283"/>
      <c r="Q7" s="283"/>
      <c r="R7" s="283"/>
      <c r="S7" s="283"/>
      <c r="T7" s="283"/>
      <c r="U7" s="283"/>
      <c r="V7" s="283"/>
      <c r="W7" s="283"/>
      <c r="X7" s="283"/>
      <c r="Y7" s="283"/>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78" t="s">
        <v>478</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x14ac:dyDescent="0.2">
      <c r="E10" s="279" t="s">
        <v>6</v>
      </c>
      <c r="F10" s="279"/>
      <c r="G10" s="279"/>
      <c r="H10" s="279"/>
      <c r="I10" s="279"/>
      <c r="J10" s="279"/>
      <c r="K10" s="279"/>
      <c r="L10" s="279"/>
      <c r="M10" s="279"/>
      <c r="N10" s="279"/>
      <c r="O10" s="279"/>
      <c r="P10" s="279"/>
      <c r="Q10" s="279"/>
      <c r="R10" s="279"/>
      <c r="S10" s="279"/>
      <c r="T10" s="279"/>
      <c r="U10" s="279"/>
      <c r="V10" s="279"/>
      <c r="W10" s="279"/>
      <c r="X10" s="279"/>
      <c r="Y10" s="27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84" t="s">
        <v>477</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x14ac:dyDescent="0.2">
      <c r="E13" s="279" t="s">
        <v>5</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309" t="s">
        <v>509</v>
      </c>
      <c r="F15" s="309"/>
      <c r="G15" s="309"/>
      <c r="H15" s="309"/>
      <c r="I15" s="309"/>
      <c r="J15" s="309"/>
      <c r="K15" s="309"/>
      <c r="L15" s="309"/>
      <c r="M15" s="309"/>
      <c r="N15" s="309"/>
      <c r="O15" s="309"/>
      <c r="P15" s="309"/>
      <c r="Q15" s="309"/>
      <c r="R15" s="309"/>
      <c r="S15" s="309"/>
      <c r="T15" s="309"/>
      <c r="U15" s="309"/>
      <c r="V15" s="309"/>
      <c r="W15" s="309"/>
      <c r="X15" s="309"/>
      <c r="Y15" s="309"/>
    </row>
    <row r="16" spans="1:27" s="2" customFormat="1" ht="15" customHeight="1" x14ac:dyDescent="0.2">
      <c r="E16" s="279" t="s">
        <v>4</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443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32" customFormat="1" ht="21" customHeight="1" x14ac:dyDescent="0.25"/>
    <row r="21" spans="1:27" ht="15.75" customHeight="1" x14ac:dyDescent="0.25">
      <c r="A21" s="304" t="s">
        <v>3</v>
      </c>
      <c r="B21" s="300" t="s">
        <v>450</v>
      </c>
      <c r="C21" s="301"/>
      <c r="D21" s="300" t="s">
        <v>452</v>
      </c>
      <c r="E21" s="301"/>
      <c r="F21" s="290" t="s">
        <v>89</v>
      </c>
      <c r="G21" s="292"/>
      <c r="H21" s="292"/>
      <c r="I21" s="291"/>
      <c r="J21" s="304" t="s">
        <v>453</v>
      </c>
      <c r="K21" s="300" t="s">
        <v>454</v>
      </c>
      <c r="L21" s="301"/>
      <c r="M21" s="300" t="s">
        <v>455</v>
      </c>
      <c r="N21" s="301"/>
      <c r="O21" s="300" t="s">
        <v>442</v>
      </c>
      <c r="P21" s="301"/>
      <c r="Q21" s="300" t="s">
        <v>122</v>
      </c>
      <c r="R21" s="301"/>
      <c r="S21" s="304" t="s">
        <v>121</v>
      </c>
      <c r="T21" s="304" t="s">
        <v>456</v>
      </c>
      <c r="U21" s="304" t="s">
        <v>451</v>
      </c>
      <c r="V21" s="300" t="s">
        <v>120</v>
      </c>
      <c r="W21" s="301"/>
      <c r="X21" s="290" t="s">
        <v>112</v>
      </c>
      <c r="Y21" s="292"/>
      <c r="Z21" s="290" t="s">
        <v>111</v>
      </c>
      <c r="AA21" s="292"/>
    </row>
    <row r="22" spans="1:27" ht="216" customHeight="1" x14ac:dyDescent="0.25">
      <c r="A22" s="307"/>
      <c r="B22" s="302"/>
      <c r="C22" s="303"/>
      <c r="D22" s="302"/>
      <c r="E22" s="303"/>
      <c r="F22" s="290" t="s">
        <v>119</v>
      </c>
      <c r="G22" s="291"/>
      <c r="H22" s="290" t="s">
        <v>118</v>
      </c>
      <c r="I22" s="291"/>
      <c r="J22" s="305"/>
      <c r="K22" s="302"/>
      <c r="L22" s="303"/>
      <c r="M22" s="302"/>
      <c r="N22" s="303"/>
      <c r="O22" s="302"/>
      <c r="P22" s="303"/>
      <c r="Q22" s="302"/>
      <c r="R22" s="303"/>
      <c r="S22" s="305"/>
      <c r="T22" s="305"/>
      <c r="U22" s="305"/>
      <c r="V22" s="302"/>
      <c r="W22" s="303"/>
      <c r="X22" s="57" t="s">
        <v>110</v>
      </c>
      <c r="Y22" s="57" t="s">
        <v>440</v>
      </c>
      <c r="Z22" s="57" t="s">
        <v>109</v>
      </c>
      <c r="AA22" s="57" t="s">
        <v>108</v>
      </c>
    </row>
    <row r="23" spans="1:27" ht="60" customHeight="1" x14ac:dyDescent="0.25">
      <c r="A23" s="305"/>
      <c r="B23" s="58" t="s">
        <v>106</v>
      </c>
      <c r="C23" s="58" t="s">
        <v>107</v>
      </c>
      <c r="D23" s="58" t="s">
        <v>106</v>
      </c>
      <c r="E23" s="58" t="s">
        <v>107</v>
      </c>
      <c r="F23" s="58" t="s">
        <v>106</v>
      </c>
      <c r="G23" s="58" t="s">
        <v>107</v>
      </c>
      <c r="H23" s="58" t="s">
        <v>106</v>
      </c>
      <c r="I23" s="58" t="s">
        <v>107</v>
      </c>
      <c r="J23" s="58" t="s">
        <v>106</v>
      </c>
      <c r="K23" s="58" t="s">
        <v>106</v>
      </c>
      <c r="L23" s="58" t="s">
        <v>107</v>
      </c>
      <c r="M23" s="58" t="s">
        <v>106</v>
      </c>
      <c r="N23" s="58" t="s">
        <v>107</v>
      </c>
      <c r="O23" s="58" t="s">
        <v>106</v>
      </c>
      <c r="P23" s="58" t="s">
        <v>107</v>
      </c>
      <c r="Q23" s="58" t="s">
        <v>106</v>
      </c>
      <c r="R23" s="58" t="s">
        <v>107</v>
      </c>
      <c r="S23" s="58" t="s">
        <v>106</v>
      </c>
      <c r="T23" s="58" t="s">
        <v>106</v>
      </c>
      <c r="U23" s="58" t="s">
        <v>106</v>
      </c>
      <c r="V23" s="58" t="s">
        <v>106</v>
      </c>
      <c r="W23" s="58" t="s">
        <v>107</v>
      </c>
      <c r="X23" s="58" t="s">
        <v>106</v>
      </c>
      <c r="Y23" s="58" t="s">
        <v>106</v>
      </c>
      <c r="Z23" s="57" t="s">
        <v>106</v>
      </c>
      <c r="AA23" s="57" t="s">
        <v>106</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2" customFormat="1" ht="195" customHeight="1" x14ac:dyDescent="0.25">
      <c r="A25" s="62">
        <v>1</v>
      </c>
      <c r="B25" s="63" t="s">
        <v>507</v>
      </c>
      <c r="C25" s="57" t="s">
        <v>508</v>
      </c>
      <c r="D25" s="57" t="s">
        <v>506</v>
      </c>
      <c r="E25" s="57" t="s">
        <v>530</v>
      </c>
      <c r="F25" s="106">
        <v>10</v>
      </c>
      <c r="G25" s="106">
        <v>10</v>
      </c>
      <c r="H25" s="106">
        <v>10</v>
      </c>
      <c r="I25" s="106">
        <v>10</v>
      </c>
      <c r="J25" s="106">
        <v>2009</v>
      </c>
      <c r="K25" s="65" t="s">
        <v>63</v>
      </c>
      <c r="L25" s="94" t="s">
        <v>63</v>
      </c>
      <c r="M25" s="106">
        <v>240</v>
      </c>
      <c r="N25" s="106">
        <v>240</v>
      </c>
      <c r="O25" s="106" t="s">
        <v>483</v>
      </c>
      <c r="P25" s="106" t="s">
        <v>483</v>
      </c>
      <c r="Q25" s="57">
        <v>0.125</v>
      </c>
      <c r="R25" s="64">
        <v>0.125</v>
      </c>
      <c r="S25" s="65" t="s">
        <v>489</v>
      </c>
      <c r="T25" s="65" t="s">
        <v>489</v>
      </c>
      <c r="U25" s="65" t="s">
        <v>489</v>
      </c>
      <c r="V25" s="65" t="s">
        <v>484</v>
      </c>
      <c r="W25" s="65" t="s">
        <v>484</v>
      </c>
      <c r="X25" s="94" t="s">
        <v>510</v>
      </c>
      <c r="Y25" s="94" t="s">
        <v>511</v>
      </c>
      <c r="Z25" s="57" t="s">
        <v>512</v>
      </c>
      <c r="AA25" s="57" t="s">
        <v>513</v>
      </c>
    </row>
    <row r="26" spans="1:27" ht="3" customHeight="1" x14ac:dyDescent="0.25">
      <c r="X26" s="59"/>
      <c r="Y26" s="60"/>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conditionalFormatting sqref="F25:J25">
    <cfRule type="expression" dxfId="3" priority="7">
      <formula>CELL("защита",F25)</formula>
    </cfRule>
    <cfRule type="expression" dxfId="2" priority="8">
      <formula>ISBLANK(F25)</formula>
    </cfRule>
  </conditionalFormatting>
  <conditionalFormatting sqref="M25:P25">
    <cfRule type="expression" dxfId="1" priority="1">
      <formula>CELL("защита",M25)</formula>
    </cfRule>
    <cfRule type="expression" dxfId="0" priority="2">
      <formula>ISBLANK(M25)</formula>
    </cfRule>
  </conditionalFormatting>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SheetLayoutView="70" workbookViewId="0"/>
  </sheetViews>
  <sheetFormatPr defaultRowHeight="15" x14ac:dyDescent="0.25"/>
  <cols>
    <col min="1" max="1" width="6.140625" style="1" customWidth="1"/>
    <col min="2" max="2" width="53.5703125" style="1" customWidth="1"/>
    <col min="3" max="3" width="98.28515625" style="1" customWidth="1"/>
    <col min="4" max="4" width="47.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6" t="s">
        <v>67</v>
      </c>
    </row>
    <row r="2" spans="1:29" s="7" customFormat="1" ht="18.75" customHeight="1" x14ac:dyDescent="0.3">
      <c r="A2" s="13"/>
      <c r="C2" s="11" t="s">
        <v>8</v>
      </c>
    </row>
    <row r="3" spans="1:29" s="7" customFormat="1" ht="18.75" x14ac:dyDescent="0.3">
      <c r="A3" s="12"/>
      <c r="C3" s="11" t="s">
        <v>66</v>
      </c>
    </row>
    <row r="4" spans="1:29" s="7" customFormat="1" ht="18.75" x14ac:dyDescent="0.3">
      <c r="A4" s="12"/>
      <c r="C4" s="11"/>
    </row>
    <row r="5" spans="1:29" s="7" customFormat="1" ht="15.75" x14ac:dyDescent="0.2">
      <c r="A5" s="293" t="s">
        <v>532</v>
      </c>
      <c r="B5" s="293"/>
      <c r="C5" s="293"/>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7" customFormat="1" ht="18.75" x14ac:dyDescent="0.3">
      <c r="A6" s="12"/>
      <c r="G6" s="11"/>
    </row>
    <row r="7" spans="1:29" s="7" customFormat="1" ht="18.75" x14ac:dyDescent="0.2">
      <c r="A7" s="283" t="s">
        <v>7</v>
      </c>
      <c r="B7" s="283"/>
      <c r="C7" s="283"/>
      <c r="D7" s="9"/>
      <c r="E7" s="9"/>
      <c r="F7" s="9"/>
      <c r="G7" s="9"/>
      <c r="H7" s="9"/>
      <c r="I7" s="9"/>
      <c r="J7" s="9"/>
      <c r="K7" s="9"/>
      <c r="L7" s="9"/>
      <c r="M7" s="9"/>
      <c r="N7" s="9"/>
      <c r="O7" s="9"/>
      <c r="P7" s="9"/>
      <c r="Q7" s="9"/>
      <c r="R7" s="9"/>
      <c r="S7" s="9"/>
      <c r="T7" s="9"/>
      <c r="U7" s="9"/>
    </row>
    <row r="8" spans="1:29" s="7" customFormat="1" ht="18.75" x14ac:dyDescent="0.2">
      <c r="A8" s="283"/>
      <c r="B8" s="283"/>
      <c r="C8" s="283"/>
      <c r="D8" s="10"/>
      <c r="E8" s="10"/>
      <c r="F8" s="10"/>
      <c r="G8" s="10"/>
      <c r="H8" s="9"/>
      <c r="I8" s="9"/>
      <c r="J8" s="9"/>
      <c r="K8" s="9"/>
      <c r="L8" s="9"/>
      <c r="M8" s="9"/>
      <c r="N8" s="9"/>
      <c r="O8" s="9"/>
      <c r="P8" s="9"/>
      <c r="Q8" s="9"/>
      <c r="R8" s="9"/>
      <c r="S8" s="9"/>
      <c r="T8" s="9"/>
      <c r="U8" s="9"/>
    </row>
    <row r="9" spans="1:29" s="7" customFormat="1" ht="18.75" x14ac:dyDescent="0.2">
      <c r="A9" s="293" t="s">
        <v>478</v>
      </c>
      <c r="B9" s="293"/>
      <c r="C9" s="293"/>
      <c r="D9" s="6"/>
      <c r="E9" s="6"/>
      <c r="F9" s="6"/>
      <c r="G9" s="6"/>
      <c r="H9" s="9"/>
      <c r="I9" s="9"/>
      <c r="J9" s="9"/>
      <c r="K9" s="9"/>
      <c r="L9" s="9"/>
      <c r="M9" s="9"/>
      <c r="N9" s="9"/>
      <c r="O9" s="9"/>
      <c r="P9" s="9"/>
      <c r="Q9" s="9"/>
      <c r="R9" s="9"/>
      <c r="S9" s="9"/>
      <c r="T9" s="9"/>
      <c r="U9" s="9"/>
    </row>
    <row r="10" spans="1:29" s="7" customFormat="1" ht="18.75" x14ac:dyDescent="0.2">
      <c r="A10" s="279" t="s">
        <v>6</v>
      </c>
      <c r="B10" s="279"/>
      <c r="C10" s="279"/>
      <c r="D10" s="4"/>
      <c r="E10" s="4"/>
      <c r="F10" s="4"/>
      <c r="G10" s="4"/>
      <c r="H10" s="9"/>
      <c r="I10" s="9"/>
      <c r="J10" s="9"/>
      <c r="K10" s="9"/>
      <c r="L10" s="9"/>
      <c r="M10" s="9"/>
      <c r="N10" s="9"/>
      <c r="O10" s="9"/>
      <c r="P10" s="9"/>
      <c r="Q10" s="9"/>
      <c r="R10" s="9"/>
      <c r="S10" s="9"/>
      <c r="T10" s="9"/>
      <c r="U10" s="9"/>
    </row>
    <row r="11" spans="1:29" s="7" customFormat="1" ht="18.75" x14ac:dyDescent="0.2">
      <c r="A11" s="283"/>
      <c r="B11" s="283"/>
      <c r="C11" s="283"/>
      <c r="D11" s="10"/>
      <c r="E11" s="10"/>
      <c r="F11" s="10"/>
      <c r="G11" s="10"/>
      <c r="H11" s="9"/>
      <c r="I11" s="9"/>
      <c r="J11" s="9"/>
      <c r="K11" s="9"/>
      <c r="L11" s="9"/>
      <c r="M11" s="9"/>
      <c r="N11" s="9"/>
      <c r="O11" s="9"/>
      <c r="P11" s="9"/>
      <c r="Q11" s="9"/>
      <c r="R11" s="9"/>
      <c r="S11" s="9"/>
      <c r="T11" s="9"/>
      <c r="U11" s="9"/>
    </row>
    <row r="12" spans="1:29" s="7" customFormat="1" ht="18.75" x14ac:dyDescent="0.2">
      <c r="A12" s="294" t="s">
        <v>477</v>
      </c>
      <c r="B12" s="294"/>
      <c r="C12" s="294"/>
      <c r="D12" s="6"/>
      <c r="E12" s="6"/>
      <c r="F12" s="6"/>
      <c r="G12" s="6"/>
      <c r="H12" s="9"/>
      <c r="I12" s="9"/>
      <c r="J12" s="9"/>
      <c r="K12" s="9"/>
      <c r="L12" s="9"/>
      <c r="M12" s="9"/>
      <c r="N12" s="9"/>
      <c r="O12" s="9"/>
      <c r="P12" s="9"/>
      <c r="Q12" s="9"/>
      <c r="R12" s="9"/>
      <c r="S12" s="9"/>
      <c r="T12" s="9"/>
      <c r="U12" s="9"/>
    </row>
    <row r="13" spans="1:29" s="7" customFormat="1" ht="18.75" x14ac:dyDescent="0.2">
      <c r="A13" s="279" t="s">
        <v>5</v>
      </c>
      <c r="B13" s="279"/>
      <c r="C13" s="279"/>
      <c r="D13" s="4"/>
      <c r="E13" s="4"/>
      <c r="F13" s="4"/>
      <c r="G13" s="4"/>
      <c r="H13" s="9"/>
      <c r="I13" s="9"/>
      <c r="J13" s="9"/>
      <c r="K13" s="9"/>
      <c r="L13" s="9"/>
      <c r="M13" s="9"/>
      <c r="N13" s="9"/>
      <c r="O13" s="9"/>
      <c r="P13" s="9"/>
      <c r="Q13" s="9"/>
      <c r="R13" s="9"/>
      <c r="S13" s="9"/>
      <c r="T13" s="9"/>
      <c r="U13" s="9"/>
    </row>
    <row r="14" spans="1:29" s="7" customFormat="1" ht="15.75" customHeight="1" x14ac:dyDescent="0.2">
      <c r="A14" s="280"/>
      <c r="B14" s="280"/>
      <c r="C14" s="280"/>
      <c r="D14" s="3"/>
      <c r="E14" s="3"/>
      <c r="F14" s="3"/>
      <c r="G14" s="3"/>
      <c r="H14" s="3"/>
      <c r="I14" s="3"/>
      <c r="J14" s="3"/>
      <c r="K14" s="3"/>
      <c r="L14" s="3"/>
      <c r="M14" s="3"/>
      <c r="N14" s="3"/>
      <c r="O14" s="3"/>
      <c r="P14" s="3"/>
      <c r="Q14" s="3"/>
      <c r="R14" s="3"/>
      <c r="S14" s="3"/>
      <c r="T14" s="3"/>
      <c r="U14" s="3"/>
    </row>
    <row r="15" spans="1:29" s="2" customFormat="1" ht="61.5" customHeight="1" x14ac:dyDescent="0.2">
      <c r="A15" s="293" t="s">
        <v>509</v>
      </c>
      <c r="B15" s="293"/>
      <c r="C15" s="293"/>
      <c r="D15" s="6"/>
      <c r="E15" s="6"/>
      <c r="F15" s="6"/>
      <c r="G15" s="6"/>
      <c r="H15" s="6"/>
      <c r="I15" s="6"/>
      <c r="J15" s="6"/>
      <c r="K15" s="6"/>
      <c r="L15" s="6"/>
      <c r="M15" s="6"/>
      <c r="N15" s="6"/>
      <c r="O15" s="6"/>
      <c r="P15" s="6"/>
      <c r="Q15" s="6"/>
      <c r="R15" s="6"/>
      <c r="S15" s="6"/>
      <c r="T15" s="6"/>
      <c r="U15" s="6"/>
    </row>
    <row r="16" spans="1:29" s="2" customFormat="1" ht="15" customHeight="1" x14ac:dyDescent="0.2">
      <c r="A16" s="279" t="s">
        <v>4</v>
      </c>
      <c r="B16" s="279"/>
      <c r="C16" s="279"/>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81" t="s">
        <v>436</v>
      </c>
      <c r="B18" s="281"/>
      <c r="C18" s="28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3</v>
      </c>
      <c r="B20" s="25" t="s">
        <v>65</v>
      </c>
      <c r="C20" s="24" t="s">
        <v>64</v>
      </c>
      <c r="D20" s="4"/>
      <c r="E20" s="4"/>
      <c r="F20" s="4"/>
      <c r="G20" s="4"/>
      <c r="H20" s="3"/>
      <c r="I20" s="3"/>
      <c r="J20" s="3"/>
      <c r="K20" s="3"/>
      <c r="L20" s="3"/>
      <c r="M20" s="3"/>
      <c r="N20" s="3"/>
      <c r="O20" s="3"/>
      <c r="P20" s="3"/>
      <c r="Q20" s="3"/>
      <c r="R20" s="3"/>
    </row>
    <row r="21" spans="1:21" s="2" customFormat="1" ht="16.5" customHeight="1" x14ac:dyDescent="0.2">
      <c r="A21" s="24">
        <v>1</v>
      </c>
      <c r="B21" s="25">
        <v>2</v>
      </c>
      <c r="C21" s="24">
        <v>3</v>
      </c>
      <c r="D21" s="4"/>
      <c r="E21" s="4"/>
      <c r="F21" s="4"/>
      <c r="G21" s="4"/>
      <c r="H21" s="3"/>
      <c r="I21" s="3"/>
      <c r="J21" s="3"/>
      <c r="K21" s="3"/>
      <c r="L21" s="3"/>
      <c r="M21" s="3"/>
      <c r="N21" s="3"/>
      <c r="O21" s="3"/>
      <c r="P21" s="3"/>
      <c r="Q21" s="3"/>
      <c r="R21" s="3"/>
    </row>
    <row r="22" spans="1:21" s="2" customFormat="1" ht="81.75" customHeight="1" x14ac:dyDescent="0.2">
      <c r="A22" s="17" t="s">
        <v>63</v>
      </c>
      <c r="B22" s="19" t="s">
        <v>448</v>
      </c>
      <c r="C22" s="126" t="s">
        <v>528</v>
      </c>
      <c r="D22" s="4"/>
      <c r="E22" s="4"/>
      <c r="F22" s="3"/>
      <c r="G22" s="3"/>
      <c r="H22" s="3"/>
      <c r="I22" s="3"/>
      <c r="J22" s="3"/>
      <c r="K22" s="3"/>
      <c r="L22" s="3"/>
      <c r="M22" s="3"/>
      <c r="N22" s="3"/>
      <c r="O22" s="3"/>
      <c r="P22" s="3"/>
    </row>
    <row r="23" spans="1:21" ht="72.75" customHeight="1" x14ac:dyDescent="0.25">
      <c r="A23" s="17" t="s">
        <v>61</v>
      </c>
      <c r="B23" s="23" t="s">
        <v>58</v>
      </c>
      <c r="C23" s="115" t="s">
        <v>531</v>
      </c>
    </row>
    <row r="24" spans="1:21" ht="63" customHeight="1" x14ac:dyDescent="0.25">
      <c r="A24" s="17" t="s">
        <v>60</v>
      </c>
      <c r="B24" s="23" t="s">
        <v>468</v>
      </c>
      <c r="C24" s="115" t="s">
        <v>485</v>
      </c>
    </row>
    <row r="25" spans="1:21" ht="63" customHeight="1" x14ac:dyDescent="0.25">
      <c r="A25" s="17" t="s">
        <v>59</v>
      </c>
      <c r="B25" s="23" t="s">
        <v>493</v>
      </c>
      <c r="C25" s="259" t="s">
        <v>547</v>
      </c>
    </row>
    <row r="26" spans="1:21" ht="42.75" customHeight="1" x14ac:dyDescent="0.25">
      <c r="A26" s="17" t="s">
        <v>57</v>
      </c>
      <c r="B26" s="23" t="s">
        <v>226</v>
      </c>
      <c r="C26" s="122" t="s">
        <v>526</v>
      </c>
    </row>
    <row r="27" spans="1:21" ht="69.75" customHeight="1" x14ac:dyDescent="0.25">
      <c r="A27" s="17" t="s">
        <v>56</v>
      </c>
      <c r="B27" s="23" t="s">
        <v>449</v>
      </c>
      <c r="C27" s="122" t="s">
        <v>492</v>
      </c>
    </row>
    <row r="28" spans="1:21" ht="42.75" customHeight="1" x14ac:dyDescent="0.25">
      <c r="A28" s="17" t="s">
        <v>54</v>
      </c>
      <c r="B28" s="23" t="s">
        <v>55</v>
      </c>
      <c r="C28" s="122">
        <v>2026</v>
      </c>
    </row>
    <row r="29" spans="1:21" ht="42.75" customHeight="1" x14ac:dyDescent="0.25">
      <c r="A29" s="17" t="s">
        <v>52</v>
      </c>
      <c r="B29" s="18" t="s">
        <v>53</v>
      </c>
      <c r="C29" s="122">
        <v>2027</v>
      </c>
    </row>
    <row r="30" spans="1:21" ht="42.75" customHeight="1" x14ac:dyDescent="0.25">
      <c r="A30" s="17" t="s">
        <v>71</v>
      </c>
      <c r="B30" s="18" t="s">
        <v>51</v>
      </c>
      <c r="C30" s="115"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67</v>
      </c>
    </row>
    <row r="2" spans="1:28" ht="18.75" x14ac:dyDescent="0.3">
      <c r="Z2" s="11" t="s">
        <v>8</v>
      </c>
    </row>
    <row r="3" spans="1:28" ht="18.75" x14ac:dyDescent="0.3">
      <c r="Z3" s="11" t="s">
        <v>66</v>
      </c>
    </row>
    <row r="4" spans="1:28" ht="18.75" customHeight="1" x14ac:dyDescent="0.25">
      <c r="A4" s="310" t="s">
        <v>532</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283" t="s">
        <v>7</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
      <c r="AB6" s="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
      <c r="AB7" s="9"/>
    </row>
    <row r="8" spans="1:28" ht="18.75" x14ac:dyDescent="0.25">
      <c r="A8" s="310" t="s">
        <v>478</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6"/>
      <c r="AB8" s="6"/>
    </row>
    <row r="9" spans="1:28" ht="15.75" x14ac:dyDescent="0.25">
      <c r="A9" s="279" t="s">
        <v>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4"/>
      <c r="AB9" s="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
      <c r="AB10" s="9"/>
    </row>
    <row r="11" spans="1:28" ht="18.75" x14ac:dyDescent="0.25">
      <c r="A11" s="310" t="s">
        <v>477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6"/>
      <c r="AB11" s="6"/>
    </row>
    <row r="12" spans="1:28" ht="15.75" x14ac:dyDescent="0.25">
      <c r="A12" s="279" t="s">
        <v>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4"/>
      <c r="AB12" s="4"/>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ht="30.75" customHeight="1" x14ac:dyDescent="0.25">
      <c r="A14" s="311" t="s">
        <v>509</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6"/>
      <c r="AB14" s="6"/>
    </row>
    <row r="15" spans="1:28" ht="15.75" x14ac:dyDescent="0.25">
      <c r="A15" s="279" t="s">
        <v>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4"/>
      <c r="AB15" s="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
      <c r="AB16" s="1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
      <c r="AB17" s="1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
      <c r="AB18" s="1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
      <c r="AB19" s="1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
      <c r="AB20" s="1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
      <c r="AB21" s="14"/>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87"/>
      <c r="AB22" s="87"/>
    </row>
    <row r="23" spans="1:28" ht="32.25" customHeight="1" x14ac:dyDescent="0.25">
      <c r="A23" s="315" t="s">
        <v>320</v>
      </c>
      <c r="B23" s="316"/>
      <c r="C23" s="316"/>
      <c r="D23" s="316"/>
      <c r="E23" s="316"/>
      <c r="F23" s="316"/>
      <c r="G23" s="316"/>
      <c r="H23" s="316"/>
      <c r="I23" s="316"/>
      <c r="J23" s="316"/>
      <c r="K23" s="316"/>
      <c r="L23" s="317"/>
      <c r="M23" s="314" t="s">
        <v>321</v>
      </c>
      <c r="N23" s="314"/>
      <c r="O23" s="314"/>
      <c r="P23" s="314"/>
      <c r="Q23" s="314"/>
      <c r="R23" s="314"/>
      <c r="S23" s="314"/>
      <c r="T23" s="314"/>
      <c r="U23" s="314"/>
      <c r="V23" s="314"/>
      <c r="W23" s="314"/>
      <c r="X23" s="314"/>
      <c r="Y23" s="314"/>
      <c r="Z23" s="314"/>
    </row>
    <row r="24" spans="1:28" ht="151.5" customHeight="1" x14ac:dyDescent="0.25">
      <c r="A24" s="54" t="s">
        <v>228</v>
      </c>
      <c r="B24" s="55" t="s">
        <v>235</v>
      </c>
      <c r="C24" s="54" t="s">
        <v>314</v>
      </c>
      <c r="D24" s="54" t="s">
        <v>229</v>
      </c>
      <c r="E24" s="54" t="s">
        <v>315</v>
      </c>
      <c r="F24" s="54" t="s">
        <v>317</v>
      </c>
      <c r="G24" s="54" t="s">
        <v>316</v>
      </c>
      <c r="H24" s="54" t="s">
        <v>230</v>
      </c>
      <c r="I24" s="54" t="s">
        <v>318</v>
      </c>
      <c r="J24" s="54" t="s">
        <v>236</v>
      </c>
      <c r="K24" s="55" t="s">
        <v>234</v>
      </c>
      <c r="L24" s="55" t="s">
        <v>231</v>
      </c>
      <c r="M24" s="56" t="s">
        <v>243</v>
      </c>
      <c r="N24" s="55" t="s">
        <v>475</v>
      </c>
      <c r="O24" s="54" t="s">
        <v>241</v>
      </c>
      <c r="P24" s="54" t="s">
        <v>242</v>
      </c>
      <c r="Q24" s="54" t="s">
        <v>240</v>
      </c>
      <c r="R24" s="54" t="s">
        <v>230</v>
      </c>
      <c r="S24" s="54" t="s">
        <v>239</v>
      </c>
      <c r="T24" s="54" t="s">
        <v>238</v>
      </c>
      <c r="U24" s="54" t="s">
        <v>313</v>
      </c>
      <c r="V24" s="54" t="s">
        <v>240</v>
      </c>
      <c r="W24" s="66" t="s">
        <v>233</v>
      </c>
      <c r="X24" s="66" t="s">
        <v>245</v>
      </c>
      <c r="Y24" s="66" t="s">
        <v>246</v>
      </c>
      <c r="Z24" s="68" t="s">
        <v>244</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127" t="s">
        <v>489</v>
      </c>
      <c r="B26" s="127" t="s">
        <v>489</v>
      </c>
      <c r="C26" s="127" t="s">
        <v>489</v>
      </c>
      <c r="D26" s="127" t="s">
        <v>489</v>
      </c>
      <c r="E26" s="127" t="s">
        <v>489</v>
      </c>
      <c r="F26" s="127" t="s">
        <v>489</v>
      </c>
      <c r="G26" s="127" t="s">
        <v>489</v>
      </c>
      <c r="H26" s="127" t="s">
        <v>489</v>
      </c>
      <c r="I26" s="127" t="s">
        <v>489</v>
      </c>
      <c r="J26" s="127" t="s">
        <v>489</v>
      </c>
      <c r="K26" s="127" t="s">
        <v>489</v>
      </c>
      <c r="L26" s="127" t="s">
        <v>489</v>
      </c>
      <c r="M26" s="127" t="s">
        <v>489</v>
      </c>
      <c r="N26" s="127" t="s">
        <v>489</v>
      </c>
      <c r="O26" s="127" t="s">
        <v>489</v>
      </c>
      <c r="P26" s="127" t="s">
        <v>489</v>
      </c>
      <c r="Q26" s="127" t="s">
        <v>489</v>
      </c>
      <c r="R26" s="127" t="s">
        <v>489</v>
      </c>
      <c r="S26" s="127" t="s">
        <v>489</v>
      </c>
      <c r="T26" s="127" t="s">
        <v>489</v>
      </c>
      <c r="U26" s="127" t="s">
        <v>489</v>
      </c>
      <c r="V26" s="127" t="s">
        <v>489</v>
      </c>
      <c r="W26" s="127" t="s">
        <v>489</v>
      </c>
      <c r="X26" s="127" t="s">
        <v>489</v>
      </c>
      <c r="Y26" s="127" t="s">
        <v>489</v>
      </c>
      <c r="Z26" s="127" t="s">
        <v>489</v>
      </c>
    </row>
    <row r="30" spans="1:28" x14ac:dyDescent="0.25">
      <c r="A30" s="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2"/>
  <sheetViews>
    <sheetView view="pageBreakPreview" topLeftCell="A4" zoomScale="60" workbookViewId="0">
      <selection activeCell="A4" sqref="A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5" width="16.28515625" style="1" customWidth="1"/>
    <col min="16" max="16" width="17.7109375" style="1" customWidth="1"/>
    <col min="17" max="16384" width="9.140625" style="1"/>
  </cols>
  <sheetData>
    <row r="1" spans="1:29" s="7" customFormat="1" ht="18.75" customHeight="1" x14ac:dyDescent="0.2">
      <c r="A1" s="13"/>
      <c r="B1" s="13"/>
      <c r="P1" s="26"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row>
    <row r="5" spans="1:29" s="7"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86"/>
      <c r="R5" s="86"/>
      <c r="S5" s="86"/>
      <c r="T5" s="86"/>
      <c r="U5" s="86"/>
      <c r="V5" s="86"/>
      <c r="W5" s="86"/>
      <c r="X5" s="86"/>
      <c r="Y5" s="86"/>
      <c r="Z5" s="86"/>
      <c r="AA5" s="86"/>
      <c r="AB5" s="86"/>
      <c r="AC5" s="86"/>
    </row>
    <row r="6" spans="1:29" s="7" customFormat="1" ht="18.75" x14ac:dyDescent="0.3">
      <c r="A6" s="12"/>
      <c r="B6" s="12"/>
      <c r="K6" s="11"/>
    </row>
    <row r="7" spans="1:29" s="7" customFormat="1" ht="18.75" x14ac:dyDescent="0.2">
      <c r="A7" s="283" t="s">
        <v>7</v>
      </c>
      <c r="B7" s="283"/>
      <c r="C7" s="283"/>
      <c r="D7" s="283"/>
      <c r="E7" s="283"/>
      <c r="F7" s="283"/>
      <c r="G7" s="283"/>
      <c r="H7" s="283"/>
      <c r="I7" s="283"/>
      <c r="J7" s="283"/>
      <c r="K7" s="283"/>
      <c r="L7" s="283"/>
      <c r="M7" s="283"/>
      <c r="N7" s="283"/>
      <c r="O7" s="283"/>
      <c r="P7" s="283"/>
      <c r="Q7" s="9"/>
      <c r="R7" s="9"/>
      <c r="S7" s="9"/>
      <c r="T7" s="9"/>
      <c r="U7" s="9"/>
      <c r="V7" s="9"/>
      <c r="W7" s="9"/>
      <c r="X7" s="9"/>
      <c r="Y7" s="9"/>
      <c r="Z7" s="9"/>
      <c r="AA7" s="9"/>
    </row>
    <row r="8" spans="1:29" s="7" customFormat="1" ht="18.75" x14ac:dyDescent="0.2">
      <c r="A8" s="283"/>
      <c r="B8" s="283"/>
      <c r="C8" s="283"/>
      <c r="D8" s="283"/>
      <c r="E8" s="283"/>
      <c r="F8" s="283"/>
      <c r="G8" s="283"/>
      <c r="H8" s="283"/>
      <c r="I8" s="283"/>
      <c r="J8" s="283"/>
      <c r="K8" s="283"/>
      <c r="L8" s="283"/>
      <c r="M8" s="283"/>
      <c r="N8" s="283"/>
      <c r="O8" s="283"/>
      <c r="P8" s="283"/>
      <c r="Q8" s="9"/>
      <c r="R8" s="9"/>
      <c r="S8" s="9"/>
      <c r="T8" s="9"/>
      <c r="U8" s="9"/>
      <c r="V8" s="9"/>
      <c r="W8" s="9"/>
      <c r="X8" s="9"/>
      <c r="Y8" s="9"/>
      <c r="Z8" s="9"/>
      <c r="AA8" s="9"/>
    </row>
    <row r="9" spans="1:29" s="7" customFormat="1" ht="18.75" x14ac:dyDescent="0.2">
      <c r="A9" s="293" t="str">
        <f>'1. паспорт местоположение'!A9:C9</f>
        <v xml:space="preserve">Общество с ограниченной ответственностью "СИСТЕМА" </v>
      </c>
      <c r="B9" s="293"/>
      <c r="C9" s="293"/>
      <c r="D9" s="293"/>
      <c r="E9" s="293"/>
      <c r="F9" s="293"/>
      <c r="G9" s="293"/>
      <c r="H9" s="293"/>
      <c r="I9" s="293"/>
      <c r="J9" s="293"/>
      <c r="K9" s="293"/>
      <c r="L9" s="293"/>
      <c r="M9" s="293"/>
      <c r="N9" s="293"/>
      <c r="O9" s="293"/>
      <c r="P9" s="293"/>
      <c r="Q9" s="9"/>
      <c r="R9" s="9"/>
      <c r="S9" s="9"/>
      <c r="T9" s="9"/>
      <c r="U9" s="9"/>
      <c r="V9" s="9"/>
      <c r="W9" s="9"/>
      <c r="X9" s="9"/>
      <c r="Y9" s="9"/>
      <c r="Z9" s="9"/>
      <c r="AA9" s="9"/>
    </row>
    <row r="10" spans="1:29" s="7" customFormat="1" ht="18.75" x14ac:dyDescent="0.2">
      <c r="A10" s="279" t="s">
        <v>6</v>
      </c>
      <c r="B10" s="279"/>
      <c r="C10" s="279"/>
      <c r="D10" s="279"/>
      <c r="E10" s="279"/>
      <c r="F10" s="279"/>
      <c r="G10" s="279"/>
      <c r="H10" s="279"/>
      <c r="I10" s="279"/>
      <c r="J10" s="279"/>
      <c r="K10" s="279"/>
      <c r="L10" s="279"/>
      <c r="M10" s="279"/>
      <c r="N10" s="279"/>
      <c r="O10" s="279"/>
      <c r="P10" s="279"/>
      <c r="Q10" s="9"/>
      <c r="R10" s="9"/>
      <c r="S10" s="9"/>
      <c r="T10" s="9"/>
      <c r="U10" s="9"/>
      <c r="V10" s="9"/>
      <c r="W10" s="9"/>
      <c r="X10" s="9"/>
      <c r="Y10" s="9"/>
      <c r="Z10" s="9"/>
      <c r="AA10" s="9"/>
    </row>
    <row r="11" spans="1:29" s="7" customFormat="1" ht="18.75" x14ac:dyDescent="0.2">
      <c r="A11" s="283"/>
      <c r="B11" s="283"/>
      <c r="C11" s="283"/>
      <c r="D11" s="283"/>
      <c r="E11" s="283"/>
      <c r="F11" s="283"/>
      <c r="G11" s="283"/>
      <c r="H11" s="283"/>
      <c r="I11" s="283"/>
      <c r="J11" s="283"/>
      <c r="K11" s="283"/>
      <c r="L11" s="283"/>
      <c r="M11" s="283"/>
      <c r="N11" s="283"/>
      <c r="O11" s="283"/>
      <c r="P11" s="283"/>
      <c r="Q11" s="9"/>
      <c r="R11" s="9"/>
      <c r="S11" s="9"/>
      <c r="T11" s="9"/>
      <c r="U11" s="9"/>
      <c r="V11" s="9"/>
      <c r="W11" s="9"/>
      <c r="X11" s="9"/>
      <c r="Y11" s="9"/>
      <c r="Z11" s="9"/>
      <c r="AA11" s="9"/>
    </row>
    <row r="12" spans="1:29" s="7" customFormat="1" ht="18.75" x14ac:dyDescent="0.2">
      <c r="A12" s="294" t="str">
        <f>'1. паспорт местоположение'!A12:C12</f>
        <v>P_1.2.2.1_1</v>
      </c>
      <c r="B12" s="294"/>
      <c r="C12" s="294"/>
      <c r="D12" s="294"/>
      <c r="E12" s="294"/>
      <c r="F12" s="294"/>
      <c r="G12" s="294"/>
      <c r="H12" s="294"/>
      <c r="I12" s="294"/>
      <c r="J12" s="294"/>
      <c r="K12" s="294"/>
      <c r="L12" s="294"/>
      <c r="M12" s="294"/>
      <c r="N12" s="294"/>
      <c r="O12" s="294"/>
      <c r="P12" s="294"/>
      <c r="Q12" s="9"/>
      <c r="R12" s="9"/>
      <c r="S12" s="9"/>
      <c r="T12" s="9"/>
      <c r="U12" s="9"/>
      <c r="V12" s="9"/>
      <c r="W12" s="9"/>
      <c r="X12" s="9"/>
      <c r="Y12" s="9"/>
      <c r="Z12" s="9"/>
      <c r="AA12" s="9"/>
    </row>
    <row r="13" spans="1:29" s="7" customFormat="1" ht="18.75" x14ac:dyDescent="0.2">
      <c r="A13" s="279" t="s">
        <v>5</v>
      </c>
      <c r="B13" s="279"/>
      <c r="C13" s="279"/>
      <c r="D13" s="279"/>
      <c r="E13" s="279"/>
      <c r="F13" s="279"/>
      <c r="G13" s="279"/>
      <c r="H13" s="279"/>
      <c r="I13" s="279"/>
      <c r="J13" s="279"/>
      <c r="K13" s="279"/>
      <c r="L13" s="279"/>
      <c r="M13" s="279"/>
      <c r="N13" s="279"/>
      <c r="O13" s="279"/>
      <c r="P13" s="279"/>
      <c r="Q13" s="9"/>
      <c r="R13" s="9"/>
      <c r="S13" s="9"/>
      <c r="T13" s="9"/>
      <c r="U13" s="9"/>
      <c r="V13" s="9"/>
      <c r="W13" s="9"/>
      <c r="X13" s="9"/>
      <c r="Y13" s="9"/>
      <c r="Z13" s="9"/>
      <c r="AA13" s="9"/>
    </row>
    <row r="14" spans="1:29" s="7" customFormat="1" ht="15.75" customHeight="1" x14ac:dyDescent="0.2">
      <c r="A14" s="280"/>
      <c r="B14" s="280"/>
      <c r="C14" s="280"/>
      <c r="D14" s="280"/>
      <c r="E14" s="280"/>
      <c r="F14" s="280"/>
      <c r="G14" s="280"/>
      <c r="H14" s="280"/>
      <c r="I14" s="280"/>
      <c r="J14" s="280"/>
      <c r="K14" s="280"/>
      <c r="L14" s="280"/>
      <c r="M14" s="280"/>
      <c r="N14" s="280"/>
      <c r="O14" s="280"/>
      <c r="P14" s="280"/>
      <c r="Q14" s="3"/>
      <c r="R14" s="3"/>
      <c r="S14" s="3"/>
      <c r="T14" s="3"/>
      <c r="U14" s="3"/>
      <c r="V14" s="3"/>
      <c r="W14" s="3"/>
      <c r="X14" s="3"/>
      <c r="Y14" s="3"/>
      <c r="Z14" s="3"/>
      <c r="AA14" s="3"/>
    </row>
    <row r="15" spans="1:29" s="2" customFormat="1" ht="34.5" customHeight="1" x14ac:dyDescent="0.2">
      <c r="A15" s="293" t="str">
        <f>'1. паспорт местоположение'!A15:C15</f>
        <v>Реконструкция 1КЛ 10 кВ АСБл-10 3х240 протяженностью 0,125 км, направлением от ПС-731 «Тропарево» с.8 яч.70 до РТП-27038 с.1 яч.8, расположенных по адресу: г. Москва, улица Покрышкина, домовладение 8, ЖК "Академия люкс" (участок трассы в районе г.Москва, пр-т Вернадского, д.88, к.1), (1 КЛ в 2026 г.)</v>
      </c>
      <c r="B15" s="293"/>
      <c r="C15" s="293"/>
      <c r="D15" s="293"/>
      <c r="E15" s="293"/>
      <c r="F15" s="293"/>
      <c r="G15" s="293"/>
      <c r="H15" s="293"/>
      <c r="I15" s="293"/>
      <c r="J15" s="293"/>
      <c r="K15" s="293"/>
      <c r="L15" s="293"/>
      <c r="M15" s="293"/>
      <c r="N15" s="293"/>
      <c r="O15" s="293"/>
      <c r="P15" s="293"/>
      <c r="Q15" s="6"/>
      <c r="R15" s="6"/>
      <c r="S15" s="6"/>
      <c r="T15" s="6"/>
      <c r="U15" s="6"/>
      <c r="V15" s="6"/>
      <c r="W15" s="6"/>
      <c r="X15" s="6"/>
      <c r="Y15" s="6"/>
      <c r="Z15" s="6"/>
      <c r="AA15" s="6"/>
    </row>
    <row r="16" spans="1:29" s="2" customFormat="1" ht="15" customHeight="1" x14ac:dyDescent="0.2">
      <c r="A16" s="279" t="s">
        <v>4</v>
      </c>
      <c r="B16" s="279"/>
      <c r="C16" s="279"/>
      <c r="D16" s="279"/>
      <c r="E16" s="279"/>
      <c r="F16" s="279"/>
      <c r="G16" s="279"/>
      <c r="H16" s="279"/>
      <c r="I16" s="279"/>
      <c r="J16" s="279"/>
      <c r="K16" s="279"/>
      <c r="L16" s="279"/>
      <c r="M16" s="279"/>
      <c r="N16" s="279"/>
      <c r="O16" s="279"/>
      <c r="P16" s="279"/>
      <c r="Q16" s="4"/>
      <c r="R16" s="4"/>
      <c r="S16" s="4"/>
      <c r="T16" s="4"/>
      <c r="U16" s="4"/>
      <c r="V16" s="4"/>
      <c r="W16" s="4"/>
      <c r="X16" s="4"/>
      <c r="Y16" s="4"/>
      <c r="Z16" s="4"/>
      <c r="AA16" s="4"/>
    </row>
    <row r="17" spans="1:27" s="2" customFormat="1" ht="15" customHeight="1" x14ac:dyDescent="0.2">
      <c r="A17" s="280"/>
      <c r="B17" s="280"/>
      <c r="C17" s="280"/>
      <c r="D17" s="280"/>
      <c r="E17" s="280"/>
      <c r="F17" s="280"/>
      <c r="G17" s="280"/>
      <c r="H17" s="280"/>
      <c r="I17" s="280"/>
      <c r="J17" s="280"/>
      <c r="K17" s="280"/>
      <c r="L17" s="280"/>
      <c r="M17" s="280"/>
      <c r="N17" s="280"/>
      <c r="O17" s="280"/>
      <c r="P17" s="280"/>
      <c r="Q17" s="3"/>
      <c r="R17" s="3"/>
      <c r="S17" s="3"/>
      <c r="T17" s="3"/>
      <c r="U17" s="3"/>
      <c r="V17" s="3"/>
      <c r="W17" s="3"/>
      <c r="X17" s="3"/>
    </row>
    <row r="18" spans="1:27" s="2" customFormat="1" ht="91.5" customHeight="1" x14ac:dyDescent="0.2">
      <c r="A18" s="321" t="s">
        <v>444</v>
      </c>
      <c r="B18" s="321"/>
      <c r="C18" s="321"/>
      <c r="D18" s="321"/>
      <c r="E18" s="321"/>
      <c r="F18" s="321"/>
      <c r="G18" s="321"/>
      <c r="H18" s="321"/>
      <c r="I18" s="321"/>
      <c r="J18" s="321"/>
      <c r="K18" s="321"/>
      <c r="L18" s="321"/>
      <c r="M18" s="321"/>
      <c r="N18" s="321"/>
      <c r="O18" s="321"/>
      <c r="P18" s="321"/>
      <c r="Q18" s="5"/>
      <c r="R18" s="5"/>
      <c r="S18" s="5"/>
      <c r="T18" s="5"/>
      <c r="U18" s="5"/>
      <c r="V18" s="5"/>
      <c r="W18" s="5"/>
      <c r="X18" s="5"/>
      <c r="Y18" s="5"/>
      <c r="Z18" s="5"/>
      <c r="AA18" s="5"/>
    </row>
    <row r="19" spans="1:27" s="2" customFormat="1" ht="78" customHeight="1" x14ac:dyDescent="0.2">
      <c r="A19" s="286" t="s">
        <v>3</v>
      </c>
      <c r="B19" s="286" t="s">
        <v>83</v>
      </c>
      <c r="C19" s="286" t="s">
        <v>82</v>
      </c>
      <c r="D19" s="286" t="s">
        <v>74</v>
      </c>
      <c r="E19" s="318" t="s">
        <v>81</v>
      </c>
      <c r="F19" s="319"/>
      <c r="G19" s="319"/>
      <c r="H19" s="319"/>
      <c r="I19" s="320"/>
      <c r="J19" s="318" t="s">
        <v>80</v>
      </c>
      <c r="K19" s="319"/>
      <c r="L19" s="319"/>
      <c r="M19" s="319"/>
      <c r="N19" s="319"/>
      <c r="O19" s="319"/>
      <c r="P19" s="320"/>
      <c r="Q19" s="3"/>
      <c r="R19" s="3"/>
      <c r="S19" s="3"/>
      <c r="T19" s="3"/>
      <c r="U19" s="3"/>
      <c r="V19" s="3"/>
      <c r="W19" s="3"/>
      <c r="X19" s="3"/>
    </row>
    <row r="20" spans="1:27" s="2" customFormat="1" ht="51" customHeight="1" x14ac:dyDescent="0.2">
      <c r="A20" s="286"/>
      <c r="B20" s="286"/>
      <c r="C20" s="286"/>
      <c r="D20" s="286"/>
      <c r="E20" s="27" t="s">
        <v>79</v>
      </c>
      <c r="F20" s="27" t="s">
        <v>78</v>
      </c>
      <c r="G20" s="27" t="s">
        <v>77</v>
      </c>
      <c r="H20" s="27" t="s">
        <v>76</v>
      </c>
      <c r="I20" s="27" t="s">
        <v>75</v>
      </c>
      <c r="J20" s="27" t="s">
        <v>494</v>
      </c>
      <c r="K20" s="27" t="s">
        <v>495</v>
      </c>
      <c r="L20" s="27" t="s">
        <v>496</v>
      </c>
      <c r="M20" s="27" t="s">
        <v>497</v>
      </c>
      <c r="N20" s="27" t="s">
        <v>498</v>
      </c>
      <c r="O20" s="27" t="s">
        <v>499</v>
      </c>
      <c r="P20" s="27" t="s">
        <v>500</v>
      </c>
      <c r="Q20" s="3"/>
      <c r="R20" s="3"/>
      <c r="S20" s="3"/>
      <c r="T20" s="3"/>
      <c r="U20" s="3"/>
      <c r="V20" s="3"/>
      <c r="W20" s="3"/>
      <c r="X20" s="3"/>
    </row>
    <row r="21" spans="1:27"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5">
        <v>16</v>
      </c>
      <c r="Q21" s="3"/>
      <c r="R21" s="3"/>
      <c r="S21" s="3"/>
      <c r="T21" s="3"/>
      <c r="U21" s="3"/>
      <c r="V21" s="3"/>
      <c r="W21" s="3"/>
      <c r="X21" s="3"/>
    </row>
    <row r="22" spans="1:27" s="2" customFormat="1" ht="33" customHeight="1" x14ac:dyDescent="0.2">
      <c r="A22" s="128" t="s">
        <v>63</v>
      </c>
      <c r="B22" s="129" t="s">
        <v>546</v>
      </c>
      <c r="C22" s="130" t="s">
        <v>489</v>
      </c>
      <c r="D22" s="130" t="s">
        <v>489</v>
      </c>
      <c r="E22" s="130" t="s">
        <v>489</v>
      </c>
      <c r="F22" s="130" t="s">
        <v>489</v>
      </c>
      <c r="G22" s="130" t="s">
        <v>489</v>
      </c>
      <c r="H22" s="130" t="s">
        <v>489</v>
      </c>
      <c r="I22" s="130" t="s">
        <v>489</v>
      </c>
      <c r="J22" s="130" t="s">
        <v>489</v>
      </c>
      <c r="K22" s="130" t="s">
        <v>489</v>
      </c>
      <c r="L22" s="130" t="s">
        <v>489</v>
      </c>
      <c r="M22" s="130" t="s">
        <v>489</v>
      </c>
      <c r="N22" s="130" t="s">
        <v>489</v>
      </c>
      <c r="O22" s="130" t="s">
        <v>489</v>
      </c>
      <c r="P22" s="130" t="s">
        <v>489</v>
      </c>
      <c r="Q22" s="3"/>
      <c r="R22" s="3"/>
      <c r="S22" s="3"/>
      <c r="T22" s="3"/>
      <c r="U22" s="3"/>
      <c r="V22" s="3"/>
    </row>
  </sheetData>
  <mergeCells count="19">
    <mergeCell ref="A18:P18"/>
    <mergeCell ref="A12:P12"/>
    <mergeCell ref="A13:P13"/>
    <mergeCell ref="A5:P5"/>
    <mergeCell ref="B19:B20"/>
    <mergeCell ref="E19:I19"/>
    <mergeCell ref="A19:A20"/>
    <mergeCell ref="C19:C20"/>
    <mergeCell ref="D19:D20"/>
    <mergeCell ref="A7:P7"/>
    <mergeCell ref="A8:P8"/>
    <mergeCell ref="A9:P9"/>
    <mergeCell ref="A10:P10"/>
    <mergeCell ref="A11:P11"/>
    <mergeCell ref="A14:P14"/>
    <mergeCell ref="J19:P19"/>
    <mergeCell ref="A15:P15"/>
    <mergeCell ref="A16:P16"/>
    <mergeCell ref="A17:P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view="pageBreakPreview" zoomScale="70" zoomScaleNormal="70" zoomScaleSheetLayoutView="70" workbookViewId="0">
      <selection activeCell="F23" sqref="F23"/>
    </sheetView>
  </sheetViews>
  <sheetFormatPr defaultRowHeight="15" x14ac:dyDescent="0.25"/>
  <cols>
    <col min="1" max="1" width="52.5703125" customWidth="1"/>
    <col min="2" max="2" width="16.42578125" customWidth="1"/>
    <col min="3" max="16" width="20" customWidth="1"/>
  </cols>
  <sheetData>
    <row r="1" spans="1:16" ht="15.75" x14ac:dyDescent="0.25">
      <c r="A1" s="255"/>
      <c r="B1" s="131"/>
      <c r="C1" s="131"/>
      <c r="D1" s="131"/>
      <c r="E1" s="131"/>
      <c r="F1" s="131"/>
      <c r="G1" s="131"/>
      <c r="H1" s="132" t="s">
        <v>477</v>
      </c>
      <c r="I1" s="133"/>
      <c r="J1" s="134">
        <v>2026</v>
      </c>
      <c r="K1" s="131"/>
      <c r="L1" s="131">
        <v>4541</v>
      </c>
      <c r="M1" s="135">
        <v>125</v>
      </c>
      <c r="N1" s="132"/>
      <c r="O1" s="134"/>
      <c r="P1" s="134"/>
    </row>
    <row r="2" spans="1:16" ht="15.75" x14ac:dyDescent="0.25">
      <c r="A2" s="131"/>
      <c r="B2" s="136"/>
      <c r="C2" s="136"/>
      <c r="D2" s="136"/>
      <c r="E2" s="136"/>
      <c r="F2" s="136"/>
      <c r="G2" s="136"/>
      <c r="H2" s="136"/>
      <c r="I2" s="136"/>
      <c r="J2" s="136"/>
      <c r="K2" s="136"/>
      <c r="L2" s="136"/>
      <c r="M2" s="136"/>
      <c r="N2" s="136"/>
      <c r="O2" s="136"/>
      <c r="P2" s="136"/>
    </row>
    <row r="3" spans="1:16" ht="15.75" x14ac:dyDescent="0.25">
      <c r="A3" s="136"/>
      <c r="B3" s="136"/>
      <c r="C3" s="136"/>
      <c r="D3" s="136"/>
      <c r="E3" s="136" t="s">
        <v>514</v>
      </c>
      <c r="F3" s="136"/>
      <c r="G3" s="136"/>
      <c r="H3" s="136"/>
      <c r="I3" s="131"/>
      <c r="J3" s="136"/>
      <c r="K3" s="136"/>
      <c r="L3" s="136"/>
      <c r="M3" s="136"/>
      <c r="N3" s="131"/>
      <c r="O3" s="136"/>
      <c r="P3" s="136"/>
    </row>
    <row r="4" spans="1:16" ht="15.75" x14ac:dyDescent="0.25">
      <c r="A4" s="136"/>
      <c r="B4" s="136"/>
      <c r="C4" s="136"/>
      <c r="D4" s="136"/>
      <c r="E4" s="136"/>
      <c r="F4" s="136"/>
      <c r="G4" s="136"/>
      <c r="H4" s="136"/>
      <c r="I4" s="136"/>
      <c r="J4" s="136"/>
      <c r="K4" s="136"/>
      <c r="L4" s="136"/>
      <c r="M4" s="136"/>
      <c r="N4" s="136"/>
      <c r="O4" s="136"/>
      <c r="P4" s="136"/>
    </row>
    <row r="5" spans="1:16" ht="15.75" x14ac:dyDescent="0.25">
      <c r="A5" s="131" t="s">
        <v>525</v>
      </c>
      <c r="B5" s="131"/>
      <c r="C5" s="137"/>
      <c r="D5" s="137"/>
      <c r="E5" s="137">
        <v>1</v>
      </c>
      <c r="F5" s="137">
        <v>1.04</v>
      </c>
      <c r="G5" s="137">
        <v>1.04</v>
      </c>
      <c r="H5" s="137">
        <v>1.04</v>
      </c>
      <c r="I5" s="137">
        <v>1.04</v>
      </c>
      <c r="J5" s="137">
        <v>1.04</v>
      </c>
      <c r="K5" s="137">
        <v>1.04</v>
      </c>
      <c r="L5" s="137">
        <v>1.04</v>
      </c>
      <c r="M5" s="137">
        <v>1.04</v>
      </c>
      <c r="N5" s="137">
        <v>1.04</v>
      </c>
      <c r="O5" s="137">
        <v>1.04</v>
      </c>
      <c r="P5" s="137">
        <v>1.04</v>
      </c>
    </row>
    <row r="6" spans="1:16" ht="15.75" x14ac:dyDescent="0.25">
      <c r="A6" s="138" t="s">
        <v>65</v>
      </c>
      <c r="B6" s="138" t="s">
        <v>515</v>
      </c>
      <c r="C6" s="139">
        <v>2024</v>
      </c>
      <c r="D6" s="139">
        <v>2025</v>
      </c>
      <c r="E6" s="139">
        <v>2026</v>
      </c>
      <c r="F6" s="139">
        <v>2027</v>
      </c>
      <c r="G6" s="139">
        <v>2028</v>
      </c>
      <c r="H6" s="139">
        <v>2029</v>
      </c>
      <c r="I6" s="139">
        <v>2030</v>
      </c>
      <c r="J6" s="139">
        <v>2031</v>
      </c>
      <c r="K6" s="139">
        <v>2032</v>
      </c>
      <c r="L6" s="139">
        <v>2033</v>
      </c>
      <c r="M6" s="139">
        <v>2034</v>
      </c>
      <c r="N6" s="139">
        <v>2035</v>
      </c>
      <c r="O6" s="139">
        <v>2036</v>
      </c>
      <c r="P6" s="139">
        <v>2037</v>
      </c>
    </row>
    <row r="7" spans="1:16" ht="15.75" x14ac:dyDescent="0.25">
      <c r="A7" s="138" t="s">
        <v>276</v>
      </c>
      <c r="B7" s="138" t="s">
        <v>516</v>
      </c>
      <c r="C7" s="140"/>
      <c r="D7" s="140"/>
      <c r="E7" s="140"/>
      <c r="F7" s="140"/>
      <c r="G7" s="140">
        <v>169852.59639908376</v>
      </c>
      <c r="H7" s="140">
        <v>176646.70025504712</v>
      </c>
      <c r="I7" s="140">
        <v>183712.56826524899</v>
      </c>
      <c r="J7" s="140">
        <v>191061.07099585896</v>
      </c>
      <c r="K7" s="140">
        <v>224055.19215036259</v>
      </c>
      <c r="L7" s="140">
        <v>1371018.7632573149</v>
      </c>
      <c r="M7" s="140">
        <v>1535541.0148481927</v>
      </c>
      <c r="N7" s="140">
        <v>1711031.4165451291</v>
      </c>
      <c r="O7" s="140">
        <v>1898104.1847540631</v>
      </c>
      <c r="P7" s="140">
        <v>2097405.1241532401</v>
      </c>
    </row>
    <row r="8" spans="1:16" ht="15.75" x14ac:dyDescent="0.25">
      <c r="A8" s="141" t="s">
        <v>517</v>
      </c>
      <c r="B8" s="141" t="s">
        <v>518</v>
      </c>
      <c r="C8" s="142">
        <v>2.8337376077610905</v>
      </c>
      <c r="D8" s="142">
        <v>2.8418330211466705</v>
      </c>
      <c r="E8" s="142">
        <v>2.9114421149221568</v>
      </c>
      <c r="F8" s="142">
        <v>3.0278997995190431</v>
      </c>
      <c r="G8" s="142">
        <v>3.1490157914998047</v>
      </c>
      <c r="H8" s="142">
        <v>3.2749764231597971</v>
      </c>
      <c r="I8" s="142">
        <v>3.4059754800861892</v>
      </c>
      <c r="J8" s="142">
        <v>3.5422144992896367</v>
      </c>
      <c r="K8" s="142">
        <v>3.6839030792612224</v>
      </c>
      <c r="L8" s="142">
        <v>3.8312592024316716</v>
      </c>
      <c r="M8" s="142">
        <v>3.9845095705289388</v>
      </c>
      <c r="N8" s="142">
        <v>4.1438899533500964</v>
      </c>
      <c r="O8" s="142">
        <v>4.3096455514841008</v>
      </c>
      <c r="P8" s="142">
        <v>4.4820313735434647</v>
      </c>
    </row>
    <row r="9" spans="1:16" ht="31.5" x14ac:dyDescent="0.25">
      <c r="A9" s="256" t="s">
        <v>519</v>
      </c>
      <c r="B9" s="138" t="s">
        <v>520</v>
      </c>
      <c r="C9" s="143"/>
      <c r="D9" s="143"/>
      <c r="E9" s="143"/>
      <c r="F9" s="143"/>
      <c r="G9" s="143">
        <v>1959471</v>
      </c>
      <c r="H9" s="143">
        <v>1959471</v>
      </c>
      <c r="I9" s="143">
        <v>1959471</v>
      </c>
      <c r="J9" s="143">
        <v>1959471</v>
      </c>
      <c r="K9" s="143">
        <v>2209471</v>
      </c>
      <c r="L9" s="143">
        <v>13000000</v>
      </c>
      <c r="M9" s="143">
        <v>14000000</v>
      </c>
      <c r="N9" s="143">
        <v>15000000</v>
      </c>
      <c r="O9" s="143">
        <v>16000000</v>
      </c>
      <c r="P9" s="143">
        <v>17000000</v>
      </c>
    </row>
    <row r="10" spans="1:16" ht="15.75" x14ac:dyDescent="0.25">
      <c r="A10" s="257"/>
      <c r="B10" s="144"/>
      <c r="C10" s="137"/>
      <c r="D10" s="137"/>
      <c r="E10" s="137"/>
      <c r="F10" s="137"/>
      <c r="G10" s="137"/>
      <c r="H10" s="137"/>
      <c r="I10" s="137"/>
      <c r="J10" s="137"/>
      <c r="K10" s="137"/>
      <c r="L10" s="137"/>
      <c r="M10" s="137"/>
      <c r="N10" s="137"/>
      <c r="O10" s="137"/>
      <c r="P10" s="137"/>
    </row>
    <row r="11" spans="1:16" ht="15.75" x14ac:dyDescent="0.25">
      <c r="A11" s="138" t="s">
        <v>521</v>
      </c>
      <c r="B11" s="145">
        <v>15.8935</v>
      </c>
      <c r="C11" s="146"/>
      <c r="D11" s="146"/>
      <c r="E11" s="147"/>
      <c r="F11" s="148"/>
      <c r="G11" s="148"/>
      <c r="H11" s="148"/>
      <c r="I11" s="148"/>
      <c r="J11" s="148"/>
      <c r="K11" s="148"/>
      <c r="L11" s="148"/>
      <c r="M11" s="148"/>
      <c r="N11" s="148"/>
      <c r="O11" s="148"/>
      <c r="P11" s="148"/>
    </row>
    <row r="12" spans="1:16" ht="15.75" x14ac:dyDescent="0.25">
      <c r="A12" s="138" t="s">
        <v>522</v>
      </c>
      <c r="B12" s="258">
        <v>34492.700517760888</v>
      </c>
      <c r="C12" s="131"/>
      <c r="D12" s="146"/>
      <c r="E12" s="147"/>
      <c r="F12" s="148"/>
      <c r="G12" s="148"/>
      <c r="H12" s="148"/>
      <c r="I12" s="148"/>
      <c r="J12" s="148"/>
      <c r="K12" s="148"/>
      <c r="L12" s="148"/>
      <c r="M12" s="148"/>
      <c r="N12" s="148"/>
      <c r="O12" s="148"/>
      <c r="P12" s="148"/>
    </row>
    <row r="13" spans="1:16" ht="15.75" x14ac:dyDescent="0.25">
      <c r="A13" s="138" t="s">
        <v>523</v>
      </c>
      <c r="B13" s="148"/>
      <c r="C13" s="149"/>
      <c r="D13" s="149">
        <v>0</v>
      </c>
      <c r="E13" s="149">
        <v>0</v>
      </c>
      <c r="F13" s="149">
        <v>0</v>
      </c>
      <c r="G13" s="149">
        <v>-16321.945885004454</v>
      </c>
      <c r="H13" s="149">
        <v>-16974.823720404631</v>
      </c>
      <c r="I13" s="149">
        <v>-17653.816669220818</v>
      </c>
      <c r="J13" s="149">
        <v>-18359.969335989652</v>
      </c>
      <c r="K13" s="149">
        <v>-19094.368109429237</v>
      </c>
      <c r="L13" s="149">
        <v>-19858.142833806407</v>
      </c>
      <c r="M13" s="149">
        <v>-20652.468547158664</v>
      </c>
      <c r="N13" s="149">
        <v>-21478.567289045011</v>
      </c>
      <c r="O13" s="149">
        <v>-22337.709980606811</v>
      </c>
      <c r="P13" s="149">
        <v>-23231.218379831083</v>
      </c>
    </row>
  </sheetData>
  <pageMargins left="0.7" right="0.7" top="0.75" bottom="0.75" header="0.3" footer="0.3"/>
  <pageSetup paperSize="9" scale="2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A19" zoomScale="85" zoomScaleSheetLayoutView="85" workbookViewId="0"/>
  </sheetViews>
  <sheetFormatPr defaultRowHeight="15" x14ac:dyDescent="0.25"/>
  <cols>
    <col min="1" max="3" width="9.140625" style="69"/>
    <col min="4" max="4" width="18.5703125" style="69" customWidth="1"/>
    <col min="5" max="12" width="9.140625" style="69" hidden="1" customWidth="1"/>
    <col min="13" max="13" width="4.7109375" style="69" hidden="1" customWidth="1"/>
    <col min="14" max="17" width="9.140625" style="69" hidden="1" customWidth="1"/>
    <col min="18" max="18" width="4.7109375" style="69" hidden="1" customWidth="1"/>
    <col min="19" max="36" width="9.140625" style="69" hidden="1" customWidth="1"/>
    <col min="37" max="37" width="9.140625" style="69"/>
    <col min="38" max="38" width="7.7109375" style="69" customWidth="1"/>
    <col min="39" max="39" width="3.140625" style="69" customWidth="1"/>
    <col min="40" max="40" width="13.5703125" style="69" customWidth="1"/>
    <col min="41" max="41" width="16.5703125" style="69" customWidth="1"/>
    <col min="42" max="42" width="15.7109375" style="69" customWidth="1"/>
    <col min="43" max="43" width="16.5703125" style="69" customWidth="1"/>
    <col min="44" max="44" width="15.7109375" style="69" customWidth="1"/>
    <col min="45" max="45" width="16.5703125" style="69" customWidth="1"/>
    <col min="46" max="46" width="15.7109375" style="69" customWidth="1"/>
    <col min="47" max="47" width="16.5703125" style="69" customWidth="1"/>
    <col min="48" max="48" width="15.7109375" style="69" customWidth="1"/>
    <col min="49" max="49" width="14.140625" style="69" customWidth="1"/>
    <col min="50" max="50" width="13.5703125" style="69" customWidth="1"/>
    <col min="51" max="51" width="13.28515625" style="69" customWidth="1"/>
    <col min="52" max="16384" width="9.140625" style="69"/>
  </cols>
  <sheetData>
    <row r="1" spans="1:52" ht="18.75" x14ac:dyDescent="0.25">
      <c r="A1" s="13"/>
      <c r="B1" s="7"/>
      <c r="C1" s="7"/>
      <c r="D1" s="7"/>
      <c r="E1" s="7"/>
      <c r="F1" s="7"/>
      <c r="G1" s="7"/>
      <c r="H1" s="7"/>
      <c r="I1" s="7"/>
      <c r="J1" s="7"/>
      <c r="K1" s="26" t="s">
        <v>67</v>
      </c>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26" t="s">
        <v>67</v>
      </c>
      <c r="AY1" s="7"/>
      <c r="AZ1" s="7"/>
    </row>
    <row r="2" spans="1:52" ht="18.75" x14ac:dyDescent="0.3">
      <c r="A2" s="13"/>
      <c r="B2" s="7"/>
      <c r="C2" s="7"/>
      <c r="D2" s="7"/>
      <c r="E2" s="7"/>
      <c r="F2" s="7"/>
      <c r="G2" s="7"/>
      <c r="H2" s="7"/>
      <c r="I2" s="7"/>
      <c r="J2" s="7"/>
      <c r="K2" s="11" t="s">
        <v>8</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11" t="s">
        <v>8</v>
      </c>
      <c r="AY2" s="7"/>
      <c r="AZ2" s="7"/>
    </row>
    <row r="3" spans="1:52" ht="18.75" x14ac:dyDescent="0.3">
      <c r="A3" s="12"/>
      <c r="B3" s="7"/>
      <c r="C3" s="7"/>
      <c r="D3" s="7"/>
      <c r="E3" s="7"/>
      <c r="F3" s="7"/>
      <c r="G3" s="7"/>
      <c r="H3" s="7"/>
      <c r="I3" s="7"/>
      <c r="J3" s="7"/>
      <c r="K3" s="11" t="s">
        <v>66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11" t="s">
        <v>310</v>
      </c>
      <c r="AY3" s="7"/>
      <c r="AZ3" s="7"/>
    </row>
    <row r="4" spans="1:52" ht="18.75" x14ac:dyDescent="0.3">
      <c r="A4" s="12"/>
      <c r="B4" s="7"/>
      <c r="C4" s="7"/>
      <c r="D4" s="7"/>
      <c r="E4" s="7"/>
      <c r="F4" s="7"/>
      <c r="G4" s="7"/>
      <c r="H4" s="7"/>
      <c r="I4" s="7"/>
      <c r="J4" s="7"/>
      <c r="K4" s="11"/>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row>
    <row r="5" spans="1:52" ht="15.75" x14ac:dyDescent="0.25">
      <c r="A5" s="285" t="s">
        <v>532</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7"/>
      <c r="AZ5" s="7"/>
    </row>
    <row r="6" spans="1:52" ht="18.75" x14ac:dyDescent="0.3">
      <c r="A6" s="12"/>
      <c r="B6" s="7"/>
      <c r="C6" s="7"/>
      <c r="D6" s="7"/>
      <c r="E6" s="7"/>
      <c r="F6" s="7"/>
      <c r="G6" s="7"/>
      <c r="H6" s="7"/>
      <c r="I6" s="7"/>
      <c r="J6" s="7"/>
      <c r="K6" s="11"/>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row>
    <row r="7" spans="1:52" ht="18.75" x14ac:dyDescent="0.25">
      <c r="A7" s="283" t="s">
        <v>7</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7"/>
      <c r="AZ7" s="7"/>
    </row>
    <row r="8" spans="1:52" ht="18.75" x14ac:dyDescent="0.25">
      <c r="A8" s="10"/>
      <c r="B8" s="10"/>
      <c r="C8" s="10"/>
      <c r="D8" s="10"/>
      <c r="E8" s="10"/>
      <c r="F8" s="10"/>
      <c r="G8" s="10"/>
      <c r="H8" s="10"/>
      <c r="I8" s="10"/>
      <c r="J8" s="10"/>
      <c r="K8" s="10"/>
      <c r="L8" s="9"/>
      <c r="M8" s="9"/>
      <c r="N8" s="9"/>
      <c r="O8" s="9"/>
      <c r="P8" s="9"/>
      <c r="Q8" s="9"/>
      <c r="R8" s="9"/>
      <c r="S8" s="9"/>
      <c r="T8" s="9"/>
      <c r="U8" s="9"/>
      <c r="V8" s="9"/>
      <c r="W8" s="9"/>
      <c r="X8" s="9"/>
      <c r="Y8" s="9"/>
      <c r="Z8" s="7"/>
      <c r="AA8" s="7"/>
      <c r="AB8" s="7"/>
      <c r="AC8" s="7"/>
      <c r="AD8" s="7"/>
      <c r="AE8" s="7"/>
      <c r="AF8" s="7"/>
      <c r="AG8" s="7"/>
      <c r="AH8" s="7"/>
      <c r="AI8" s="7"/>
      <c r="AJ8" s="7"/>
      <c r="AK8" s="7"/>
      <c r="AL8" s="7"/>
      <c r="AM8" s="7"/>
      <c r="AN8" s="7"/>
      <c r="AO8" s="7"/>
      <c r="AP8" s="7"/>
      <c r="AQ8" s="7"/>
      <c r="AR8" s="7"/>
      <c r="AS8" s="7"/>
      <c r="AT8" s="7"/>
      <c r="AU8" s="7"/>
      <c r="AV8" s="7"/>
      <c r="AW8" s="7"/>
      <c r="AX8" s="7"/>
      <c r="AY8" s="7"/>
      <c r="AZ8" s="7"/>
    </row>
    <row r="9" spans="1:52" ht="15.75" x14ac:dyDescent="0.25">
      <c r="A9" s="322" t="s">
        <v>478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c r="AW9" s="322"/>
      <c r="AX9" s="322"/>
      <c r="AY9" s="7"/>
      <c r="AZ9" s="7"/>
    </row>
    <row r="10" spans="1:52" ht="15.75" x14ac:dyDescent="0.25">
      <c r="A10" s="279" t="s">
        <v>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c r="AW10" s="279"/>
      <c r="AX10" s="279"/>
      <c r="AY10" s="7"/>
      <c r="AZ10" s="7"/>
    </row>
    <row r="11" spans="1:52" ht="18.75"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row>
    <row r="12" spans="1:52" ht="15.75" x14ac:dyDescent="0.25">
      <c r="A12" s="322" t="s">
        <v>477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c r="AW12" s="322"/>
      <c r="AX12" s="322"/>
      <c r="AY12" s="7"/>
      <c r="AZ12" s="7"/>
    </row>
    <row r="13" spans="1:52" ht="15.75" x14ac:dyDescent="0.25">
      <c r="A13" s="279" t="s">
        <v>5</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c r="AW13" s="279"/>
      <c r="AX13" s="279"/>
      <c r="AY13" s="7"/>
      <c r="AZ13" s="7"/>
    </row>
    <row r="14" spans="1:52" ht="18.75" x14ac:dyDescent="0.25">
      <c r="A14" s="3"/>
      <c r="B14" s="3"/>
      <c r="C14" s="3"/>
      <c r="D14" s="3"/>
      <c r="E14" s="3"/>
      <c r="F14" s="3"/>
      <c r="G14" s="3"/>
      <c r="H14" s="3"/>
      <c r="I14" s="3"/>
      <c r="J14" s="3"/>
      <c r="K14" s="3"/>
      <c r="L14" s="3"/>
      <c r="M14" s="3"/>
      <c r="N14" s="3"/>
      <c r="O14" s="3"/>
      <c r="P14" s="3"/>
      <c r="Q14" s="3"/>
      <c r="R14" s="3"/>
      <c r="S14" s="3"/>
      <c r="T14" s="3"/>
      <c r="U14" s="3"/>
      <c r="V14" s="3"/>
      <c r="W14" s="3"/>
      <c r="X14" s="3"/>
      <c r="Y14" s="3"/>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row r="15" spans="1:52" ht="35.25" customHeight="1" x14ac:dyDescent="0.25">
      <c r="A15" s="341" t="s">
        <v>509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c r="AW15" s="341"/>
      <c r="AX15" s="341"/>
      <c r="AY15" s="2"/>
      <c r="AZ15" s="2"/>
    </row>
    <row r="16" spans="1:52" ht="15.75" x14ac:dyDescent="0.25">
      <c r="A16" s="279" t="s">
        <v>4</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79"/>
      <c r="AX16" s="279"/>
      <c r="AY16" s="2"/>
      <c r="AZ16" s="2"/>
    </row>
    <row r="17" spans="1:52" ht="18.75"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8.75" x14ac:dyDescent="0.25">
      <c r="A18" s="295" t="s">
        <v>445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c r="AX18" s="295"/>
      <c r="AY18" s="2"/>
      <c r="AZ18" s="2"/>
    </row>
    <row r="19" spans="1:52" ht="18.75" x14ac:dyDescent="0.25">
      <c r="AO19" s="81"/>
      <c r="AP19" s="81"/>
      <c r="AQ19" s="81"/>
      <c r="AR19" s="81"/>
      <c r="AS19" s="81"/>
      <c r="AT19" s="81"/>
      <c r="AU19" s="81"/>
      <c r="AV19" s="81"/>
      <c r="AW19" s="81"/>
      <c r="AX19" s="26"/>
    </row>
    <row r="20" spans="1:52" ht="18.75" x14ac:dyDescent="0.3">
      <c r="AO20" s="81"/>
      <c r="AP20" s="81"/>
      <c r="AQ20" s="81"/>
      <c r="AR20" s="81"/>
      <c r="AS20" s="81"/>
      <c r="AT20" s="81"/>
      <c r="AU20" s="81"/>
      <c r="AV20" s="81"/>
      <c r="AW20" s="81"/>
      <c r="AX20" s="11"/>
    </row>
    <row r="21" spans="1:52" ht="18.75" x14ac:dyDescent="0.3">
      <c r="AO21" s="81"/>
      <c r="AP21" s="81"/>
      <c r="AQ21" s="81"/>
      <c r="AR21" s="81"/>
      <c r="AS21" s="81"/>
      <c r="AT21" s="81"/>
      <c r="AU21" s="81"/>
      <c r="AV21" s="81"/>
      <c r="AW21" s="81"/>
      <c r="AX21" s="11"/>
    </row>
    <row r="22" spans="1:52" ht="15.75"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c r="AS22" s="279"/>
      <c r="AT22" s="279"/>
      <c r="AU22" s="279"/>
      <c r="AV22" s="279"/>
      <c r="AW22" s="279"/>
      <c r="AX22" s="279"/>
      <c r="AY22" s="2"/>
      <c r="AZ22" s="2"/>
    </row>
    <row r="23" spans="1:52"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row>
    <row r="24" spans="1:52" ht="15.75" thickBot="1" x14ac:dyDescent="0.3">
      <c r="A24" s="345" t="s">
        <v>309</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70"/>
      <c r="AN24" s="70"/>
      <c r="AY24" s="76"/>
    </row>
    <row r="25" spans="1:52" x14ac:dyDescent="0.25">
      <c r="A25" s="346" t="s">
        <v>308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v>1439128.4099010003</v>
      </c>
      <c r="AL25" s="348"/>
      <c r="AM25" s="71"/>
      <c r="AN25" s="349" t="s">
        <v>307</v>
      </c>
      <c r="AO25" s="349"/>
      <c r="AP25" s="349"/>
      <c r="AQ25" s="95"/>
      <c r="AR25" s="95"/>
      <c r="AS25" s="95"/>
      <c r="AT25" s="95"/>
      <c r="AU25" s="95"/>
      <c r="AV25" s="95"/>
      <c r="AW25" s="342"/>
      <c r="AX25" s="342"/>
      <c r="AY25" s="76"/>
    </row>
    <row r="26" spans="1:52" x14ac:dyDescent="0.25">
      <c r="A26" s="329" t="s">
        <v>306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7"/>
      <c r="AL26" s="327"/>
      <c r="AM26" s="71"/>
      <c r="AN26" s="331" t="s">
        <v>305</v>
      </c>
      <c r="AO26" s="332"/>
      <c r="AP26" s="333"/>
      <c r="AQ26" s="157">
        <v>5.5977982587977015</v>
      </c>
      <c r="AR26" s="90"/>
      <c r="AS26" s="90"/>
      <c r="AT26" s="90"/>
      <c r="AU26" s="90"/>
      <c r="AV26" s="90"/>
      <c r="AW26" s="331"/>
      <c r="AX26" s="343"/>
      <c r="AY26" s="76"/>
    </row>
    <row r="27" spans="1:52" ht="17.25" customHeight="1" x14ac:dyDescent="0.25">
      <c r="A27" s="329" t="s">
        <v>304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7">
        <v>15</v>
      </c>
      <c r="AL27" s="327"/>
      <c r="AM27" s="71"/>
      <c r="AN27" s="331" t="s">
        <v>303</v>
      </c>
      <c r="AO27" s="332"/>
      <c r="AP27" s="333"/>
      <c r="AQ27" s="157">
        <v>5.9984016066783914</v>
      </c>
      <c r="AR27" s="90"/>
      <c r="AS27" s="90"/>
      <c r="AT27" s="90"/>
      <c r="AU27" s="90"/>
      <c r="AV27" s="90"/>
      <c r="AW27" s="331"/>
      <c r="AX27" s="343"/>
      <c r="AY27" s="76"/>
    </row>
    <row r="28" spans="1:52" ht="27.75" customHeight="1" thickBot="1" x14ac:dyDescent="0.3">
      <c r="A28" s="334" t="s">
        <v>302</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v>1</v>
      </c>
      <c r="AL28" s="337"/>
      <c r="AM28" s="71"/>
      <c r="AN28" s="338" t="s">
        <v>301</v>
      </c>
      <c r="AO28" s="339"/>
      <c r="AP28" s="340"/>
      <c r="AQ28" s="157">
        <v>3352852.9899310214</v>
      </c>
      <c r="AR28" s="92"/>
      <c r="AS28" s="92"/>
      <c r="AT28" s="92"/>
      <c r="AU28" s="92"/>
      <c r="AV28" s="92"/>
      <c r="AW28" s="331"/>
      <c r="AX28" s="343"/>
      <c r="AY28" s="76"/>
    </row>
    <row r="29" spans="1:52" x14ac:dyDescent="0.25">
      <c r="A29" s="323" t="s">
        <v>300</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6"/>
      <c r="AL29" s="326"/>
      <c r="AM29" s="71"/>
      <c r="AN29" s="327" t="s">
        <v>524</v>
      </c>
      <c r="AO29" s="328"/>
      <c r="AP29" s="328"/>
      <c r="AQ29" s="157" t="s">
        <v>552</v>
      </c>
      <c r="AR29" s="96"/>
      <c r="AS29" s="96"/>
      <c r="AT29" s="96"/>
      <c r="AU29" s="96"/>
      <c r="AV29" s="96"/>
      <c r="AW29" s="331"/>
      <c r="AX29" s="344"/>
      <c r="AY29" s="76"/>
    </row>
    <row r="30" spans="1:52" x14ac:dyDescent="0.25">
      <c r="A30" s="329" t="s">
        <v>299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7"/>
      <c r="AL30" s="327"/>
      <c r="AM30" s="71"/>
      <c r="AY30" s="76"/>
    </row>
    <row r="31" spans="1:52" x14ac:dyDescent="0.25">
      <c r="A31" s="329" t="s">
        <v>298</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7"/>
      <c r="AL31" s="327"/>
      <c r="AM31" s="71"/>
      <c r="AN31" s="71"/>
      <c r="AO31" s="97"/>
      <c r="AP31" s="97"/>
      <c r="AQ31" s="97"/>
      <c r="AR31" s="97"/>
      <c r="AS31" s="97"/>
      <c r="AT31" s="97"/>
      <c r="AU31" s="97"/>
      <c r="AV31" s="97"/>
      <c r="AW31" s="97"/>
      <c r="AX31" s="97"/>
      <c r="AY31" s="76"/>
    </row>
    <row r="32" spans="1:52" x14ac:dyDescent="0.25">
      <c r="A32" s="329" t="s">
        <v>273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7"/>
      <c r="AL32" s="327"/>
      <c r="AM32" s="71"/>
      <c r="AN32" s="71"/>
      <c r="AO32" s="71"/>
      <c r="AP32" s="71"/>
      <c r="AQ32" s="71"/>
      <c r="AR32" s="71"/>
      <c r="AS32" s="71"/>
      <c r="AT32" s="71"/>
      <c r="AU32" s="71"/>
      <c r="AV32" s="71"/>
      <c r="AW32" s="71"/>
      <c r="AX32" s="71"/>
      <c r="AY32" s="76"/>
    </row>
    <row r="33" spans="1:51" x14ac:dyDescent="0.25">
      <c r="A33" s="329" t="s">
        <v>297</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71"/>
      <c r="AN33" s="71"/>
      <c r="AO33" s="71"/>
      <c r="AP33" s="71"/>
      <c r="AQ33" s="71"/>
      <c r="AR33" s="71"/>
      <c r="AS33" s="71"/>
      <c r="AT33" s="71"/>
      <c r="AU33" s="71"/>
      <c r="AV33" s="71"/>
      <c r="AW33" s="71"/>
      <c r="AX33" s="71"/>
      <c r="AY33" s="76"/>
    </row>
    <row r="34" spans="1:51" x14ac:dyDescent="0.25">
      <c r="A34" s="329" t="s">
        <v>296</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7"/>
      <c r="AL34" s="327"/>
      <c r="AM34" s="71"/>
      <c r="AN34" s="71"/>
      <c r="AO34" s="71"/>
      <c r="AP34" s="71"/>
      <c r="AQ34" s="71"/>
      <c r="AR34" s="71"/>
      <c r="AS34" s="71"/>
      <c r="AT34" s="71"/>
      <c r="AU34" s="71"/>
      <c r="AV34" s="71"/>
      <c r="AW34" s="71"/>
      <c r="AX34" s="71"/>
      <c r="AY34" s="76"/>
    </row>
    <row r="35" spans="1:5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27"/>
      <c r="AL35" s="327"/>
      <c r="AM35" s="71"/>
      <c r="AN35" s="71"/>
      <c r="AO35" s="71"/>
      <c r="AP35" s="71"/>
      <c r="AQ35" s="71"/>
      <c r="AR35" s="71"/>
      <c r="AS35" s="71"/>
      <c r="AT35" s="71"/>
      <c r="AU35" s="71"/>
      <c r="AV35" s="71"/>
      <c r="AW35" s="71"/>
      <c r="AX35" s="71"/>
      <c r="AY35" s="76"/>
    </row>
    <row r="36" spans="1:51" ht="15.75" thickBot="1" x14ac:dyDescent="0.3">
      <c r="A36" s="351" t="s">
        <v>264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v>0.2</v>
      </c>
      <c r="AL36" s="353"/>
      <c r="AM36" s="71"/>
      <c r="AN36" s="71"/>
      <c r="AO36" s="71"/>
      <c r="AP36" s="71"/>
      <c r="AQ36" s="71"/>
      <c r="AR36" s="71"/>
      <c r="AS36" s="71"/>
      <c r="AT36" s="71"/>
      <c r="AU36" s="71"/>
      <c r="AV36" s="71"/>
      <c r="AW36" s="71"/>
      <c r="AX36" s="71"/>
      <c r="AY36" s="76"/>
    </row>
    <row r="37" spans="1:5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6"/>
      <c r="AL37" s="326"/>
      <c r="AM37" s="71"/>
      <c r="AN37" s="71"/>
      <c r="AO37" s="71"/>
      <c r="AP37" s="71"/>
      <c r="AQ37" s="71"/>
      <c r="AR37" s="71"/>
      <c r="AS37" s="71"/>
      <c r="AT37" s="71"/>
      <c r="AU37" s="71"/>
      <c r="AV37" s="71"/>
      <c r="AW37" s="71"/>
      <c r="AX37" s="71"/>
      <c r="AY37" s="76"/>
    </row>
    <row r="38" spans="1:51" x14ac:dyDescent="0.25">
      <c r="A38" s="329" t="s">
        <v>295</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7"/>
      <c r="AL38" s="327"/>
      <c r="AM38" s="71"/>
      <c r="AN38" s="71"/>
      <c r="AO38" s="71"/>
      <c r="AP38" s="71"/>
      <c r="AQ38" s="71"/>
      <c r="AR38" s="71"/>
      <c r="AS38" s="71"/>
      <c r="AT38" s="71"/>
      <c r="AU38" s="71"/>
      <c r="AV38" s="71"/>
      <c r="AW38" s="71"/>
      <c r="AX38" s="71"/>
      <c r="AY38" s="76"/>
    </row>
    <row r="39" spans="1:51" ht="15.75" thickBot="1" x14ac:dyDescent="0.3">
      <c r="A39" s="351" t="s">
        <v>294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7"/>
      <c r="AL39" s="337"/>
      <c r="AM39" s="71"/>
      <c r="AN39" s="71"/>
      <c r="AO39" s="71"/>
      <c r="AP39" s="71"/>
      <c r="AQ39" s="71"/>
      <c r="AR39" s="71"/>
      <c r="AS39" s="71"/>
      <c r="AT39" s="71"/>
      <c r="AU39" s="71"/>
      <c r="AV39" s="71"/>
      <c r="AW39" s="71"/>
      <c r="AX39" s="71"/>
      <c r="AY39" s="76"/>
    </row>
    <row r="40" spans="1:51" x14ac:dyDescent="0.25">
      <c r="A40" s="346" t="s">
        <v>293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6"/>
      <c r="AL40" s="326"/>
      <c r="AM40" s="71"/>
      <c r="AN40" s="71"/>
      <c r="AO40" s="71"/>
      <c r="AP40" s="71"/>
      <c r="AQ40" s="71"/>
      <c r="AR40" s="71"/>
      <c r="AS40" s="71"/>
      <c r="AT40" s="71"/>
      <c r="AU40" s="71"/>
      <c r="AV40" s="71"/>
      <c r="AW40" s="71"/>
      <c r="AX40" s="71"/>
      <c r="AY40" s="76"/>
    </row>
    <row r="41" spans="1:51" x14ac:dyDescent="0.25">
      <c r="A41" s="329" t="s">
        <v>292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7"/>
      <c r="AL41" s="327"/>
      <c r="AM41" s="71"/>
      <c r="AN41" s="71"/>
      <c r="AO41" s="71"/>
      <c r="AP41" s="71"/>
      <c r="AQ41" s="71"/>
      <c r="AR41" s="71"/>
      <c r="AS41" s="71"/>
      <c r="AT41" s="71"/>
      <c r="AU41" s="71"/>
      <c r="AV41" s="71"/>
      <c r="AW41" s="71"/>
      <c r="AX41" s="71"/>
      <c r="AY41" s="76"/>
    </row>
    <row r="42" spans="1:51" x14ac:dyDescent="0.25">
      <c r="A42" s="329" t="s">
        <v>291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7"/>
      <c r="AL42" s="327"/>
      <c r="AM42" s="71"/>
      <c r="AN42" s="71"/>
      <c r="AO42" s="71"/>
      <c r="AP42" s="71"/>
      <c r="AQ42" s="71"/>
      <c r="AR42" s="71"/>
      <c r="AS42" s="71"/>
      <c r="AT42" s="71"/>
      <c r="AU42" s="71"/>
      <c r="AV42" s="71"/>
      <c r="AW42" s="71"/>
      <c r="AX42" s="71"/>
      <c r="AY42" s="76"/>
    </row>
    <row r="43" spans="1:51" x14ac:dyDescent="0.25">
      <c r="A43" s="329" t="s">
        <v>290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7"/>
      <c r="AL43" s="327"/>
      <c r="AM43" s="71"/>
      <c r="AN43" s="71"/>
      <c r="AO43" s="71"/>
      <c r="AP43" s="71"/>
      <c r="AQ43" s="71"/>
      <c r="AR43" s="71"/>
      <c r="AS43" s="71"/>
      <c r="AT43" s="71"/>
      <c r="AU43" s="71"/>
      <c r="AV43" s="71"/>
      <c r="AW43" s="71"/>
      <c r="AX43" s="71"/>
      <c r="AY43" s="76"/>
    </row>
    <row r="44" spans="1:51" x14ac:dyDescent="0.25">
      <c r="A44" s="329" t="s">
        <v>289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7"/>
      <c r="AL44" s="327"/>
      <c r="AM44" s="71"/>
      <c r="AN44" s="71"/>
      <c r="AO44" s="71"/>
      <c r="AP44" s="71"/>
      <c r="AQ44" s="71"/>
      <c r="AR44" s="71"/>
      <c r="AS44" s="71"/>
      <c r="AT44" s="71"/>
      <c r="AU44" s="71"/>
      <c r="AV44" s="71"/>
      <c r="AW44" s="71"/>
      <c r="AX44" s="71"/>
      <c r="AY44" s="76"/>
    </row>
    <row r="45" spans="1:51" x14ac:dyDescent="0.25">
      <c r="A45" s="329" t="s">
        <v>288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7"/>
      <c r="AL45" s="327"/>
      <c r="AM45" s="71"/>
      <c r="AN45" s="71"/>
      <c r="AO45" s="71"/>
      <c r="AP45" s="71"/>
      <c r="AQ45" s="71"/>
      <c r="AR45" s="71"/>
      <c r="AS45" s="71"/>
      <c r="AT45" s="71"/>
      <c r="AU45" s="71"/>
      <c r="AV45" s="71"/>
      <c r="AW45" s="71"/>
      <c r="AX45" s="71"/>
      <c r="AY45" s="76"/>
    </row>
    <row r="46" spans="1:51" ht="15.75" thickBot="1" x14ac:dyDescent="0.3">
      <c r="A46" s="354" t="s">
        <v>287</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71"/>
      <c r="AN46" s="71"/>
      <c r="AO46" s="71"/>
      <c r="AP46" s="71"/>
      <c r="AQ46" s="71"/>
      <c r="AR46" s="71"/>
      <c r="AS46" s="71"/>
      <c r="AT46" s="71"/>
      <c r="AU46" s="71"/>
      <c r="AV46" s="71"/>
      <c r="AW46" s="71"/>
      <c r="AX46" s="71"/>
      <c r="AY46" s="76"/>
    </row>
    <row r="47" spans="1:51" x14ac:dyDescent="0.25">
      <c r="A47" s="357" t="s">
        <v>286</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v>2025</v>
      </c>
      <c r="AL47" s="326"/>
      <c r="AM47" s="326">
        <v>2026</v>
      </c>
      <c r="AN47" s="326"/>
      <c r="AO47" s="93">
        <v>2027</v>
      </c>
      <c r="AP47" s="93">
        <v>2028</v>
      </c>
      <c r="AQ47" s="93">
        <v>2029</v>
      </c>
      <c r="AR47" s="93">
        <v>2030</v>
      </c>
      <c r="AS47" s="93">
        <v>2031</v>
      </c>
      <c r="AT47" s="93">
        <v>2032</v>
      </c>
      <c r="AU47" s="93">
        <v>2033</v>
      </c>
      <c r="AV47" s="93">
        <v>2034</v>
      </c>
      <c r="AW47" s="93">
        <v>2035</v>
      </c>
      <c r="AX47" s="93">
        <v>2036</v>
      </c>
      <c r="AY47" s="159">
        <v>2037</v>
      </c>
    </row>
    <row r="48" spans="1:51" x14ac:dyDescent="0.25">
      <c r="A48" s="329" t="s">
        <v>285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60">
        <v>0</v>
      </c>
      <c r="AL48" s="360"/>
      <c r="AM48" s="360">
        <v>1.04</v>
      </c>
      <c r="AN48" s="360"/>
      <c r="AO48" s="98">
        <v>1.04</v>
      </c>
      <c r="AP48" s="98">
        <v>1.04</v>
      </c>
      <c r="AQ48" s="98">
        <v>1.04</v>
      </c>
      <c r="AR48" s="98">
        <v>1.04</v>
      </c>
      <c r="AS48" s="98">
        <v>1.04</v>
      </c>
      <c r="AT48" s="98">
        <v>1.04</v>
      </c>
      <c r="AU48" s="98">
        <v>1.04</v>
      </c>
      <c r="AV48" s="98">
        <v>1.04</v>
      </c>
      <c r="AW48" s="98">
        <v>1.04</v>
      </c>
      <c r="AX48" s="98">
        <v>1.04</v>
      </c>
      <c r="AY48" s="164">
        <v>1.04</v>
      </c>
    </row>
    <row r="49" spans="1:51" ht="15.75" thickBot="1" x14ac:dyDescent="0.3">
      <c r="A49" s="329" t="s">
        <v>284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61" t="s">
        <v>322</v>
      </c>
      <c r="AL49" s="362"/>
      <c r="AM49" s="361" t="s">
        <v>322</v>
      </c>
      <c r="AN49" s="362"/>
      <c r="AO49" s="91" t="s">
        <v>322</v>
      </c>
      <c r="AP49" s="91" t="s">
        <v>322</v>
      </c>
      <c r="AQ49" s="91" t="s">
        <v>322</v>
      </c>
      <c r="AR49" s="91" t="s">
        <v>322</v>
      </c>
      <c r="AS49" s="91" t="s">
        <v>322</v>
      </c>
      <c r="AT49" s="91" t="s">
        <v>322</v>
      </c>
      <c r="AU49" s="91" t="s">
        <v>322</v>
      </c>
      <c r="AV49" s="91" t="s">
        <v>322</v>
      </c>
      <c r="AW49" s="91" t="s">
        <v>322</v>
      </c>
      <c r="AX49" s="91" t="s">
        <v>322</v>
      </c>
      <c r="AY49" s="158" t="s">
        <v>322</v>
      </c>
    </row>
    <row r="50" spans="1:51" ht="15.75" thickBot="1" x14ac:dyDescent="0.3">
      <c r="A50" s="351" t="s">
        <v>283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63" t="s">
        <v>322</v>
      </c>
      <c r="AL50" s="364"/>
      <c r="AM50" s="365" t="s">
        <v>322</v>
      </c>
      <c r="AN50" s="366"/>
      <c r="AO50" s="99" t="s">
        <v>322</v>
      </c>
      <c r="AP50" s="99">
        <v>169852.59639908376</v>
      </c>
      <c r="AQ50" s="99">
        <v>176646.70025504712</v>
      </c>
      <c r="AR50" s="99">
        <v>183712.56826524899</v>
      </c>
      <c r="AS50" s="99">
        <v>191061.07099585896</v>
      </c>
      <c r="AT50" s="99">
        <v>224055.19215036259</v>
      </c>
      <c r="AU50" s="99">
        <v>1371018.7632573149</v>
      </c>
      <c r="AV50" s="99">
        <v>1535541.0148481927</v>
      </c>
      <c r="AW50" s="99">
        <v>1711031.4165451291</v>
      </c>
      <c r="AX50" s="99">
        <v>1898104.1847540631</v>
      </c>
      <c r="AY50" s="163">
        <v>2097405.1241532401</v>
      </c>
    </row>
    <row r="51" spans="1:51" ht="15.75" thickBot="1" x14ac:dyDescent="0.3">
      <c r="A51" s="79"/>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1"/>
      <c r="AN51" s="71"/>
      <c r="AO51" s="71"/>
      <c r="AP51" s="71"/>
      <c r="AQ51" s="71"/>
      <c r="AR51" s="71"/>
      <c r="AS51" s="71"/>
      <c r="AT51" s="71"/>
      <c r="AU51" s="71"/>
      <c r="AV51" s="71"/>
      <c r="AW51" s="71"/>
      <c r="AX51" s="71"/>
      <c r="AY51" s="166"/>
    </row>
    <row r="52" spans="1:51" x14ac:dyDescent="0.25">
      <c r="A52" s="367" t="s">
        <v>282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26">
        <v>2025</v>
      </c>
      <c r="AL52" s="326"/>
      <c r="AM52" s="326">
        <v>2026</v>
      </c>
      <c r="AN52" s="326"/>
      <c r="AO52" s="93">
        <v>2027</v>
      </c>
      <c r="AP52" s="93">
        <v>2028</v>
      </c>
      <c r="AQ52" s="93">
        <v>2029</v>
      </c>
      <c r="AR52" s="93">
        <v>2030</v>
      </c>
      <c r="AS52" s="93">
        <v>2031</v>
      </c>
      <c r="AT52" s="93">
        <v>2032</v>
      </c>
      <c r="AU52" s="93">
        <v>2033</v>
      </c>
      <c r="AV52" s="93">
        <v>2034</v>
      </c>
      <c r="AW52" s="93">
        <v>2035</v>
      </c>
      <c r="AX52" s="159">
        <v>2036</v>
      </c>
      <c r="AY52" s="167">
        <v>2037</v>
      </c>
    </row>
    <row r="53" spans="1:51" x14ac:dyDescent="0.25">
      <c r="A53" s="369" t="s">
        <v>281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27" t="s">
        <v>322</v>
      </c>
      <c r="AL53" s="327"/>
      <c r="AM53" s="327" t="s">
        <v>322</v>
      </c>
      <c r="AN53" s="327"/>
      <c r="AO53" s="100" t="s">
        <v>322</v>
      </c>
      <c r="AP53" s="100" t="s">
        <v>322</v>
      </c>
      <c r="AQ53" s="100" t="s">
        <v>322</v>
      </c>
      <c r="AR53" s="100" t="s">
        <v>322</v>
      </c>
      <c r="AS53" s="100" t="s">
        <v>322</v>
      </c>
      <c r="AT53" s="100" t="s">
        <v>322</v>
      </c>
      <c r="AU53" s="100" t="s">
        <v>322</v>
      </c>
      <c r="AV53" s="100" t="s">
        <v>322</v>
      </c>
      <c r="AW53" s="100" t="s">
        <v>322</v>
      </c>
      <c r="AX53" s="100" t="s">
        <v>322</v>
      </c>
      <c r="AY53" s="165" t="s">
        <v>322</v>
      </c>
    </row>
    <row r="54" spans="1:51" x14ac:dyDescent="0.25">
      <c r="A54" s="329" t="s">
        <v>280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27" t="s">
        <v>322</v>
      </c>
      <c r="AL54" s="327"/>
      <c r="AM54" s="327" t="s">
        <v>322</v>
      </c>
      <c r="AN54" s="327"/>
      <c r="AO54" s="100" t="s">
        <v>322</v>
      </c>
      <c r="AP54" s="100" t="s">
        <v>322</v>
      </c>
      <c r="AQ54" s="100" t="s">
        <v>322</v>
      </c>
      <c r="AR54" s="100" t="s">
        <v>322</v>
      </c>
      <c r="AS54" s="100" t="s">
        <v>322</v>
      </c>
      <c r="AT54" s="100" t="s">
        <v>322</v>
      </c>
      <c r="AU54" s="100" t="s">
        <v>322</v>
      </c>
      <c r="AV54" s="100" t="s">
        <v>322</v>
      </c>
      <c r="AW54" s="100" t="s">
        <v>322</v>
      </c>
      <c r="AX54" s="100" t="s">
        <v>322</v>
      </c>
      <c r="AY54" s="165" t="s">
        <v>322</v>
      </c>
    </row>
    <row r="55" spans="1:51" x14ac:dyDescent="0.25">
      <c r="A55" s="329" t="s">
        <v>279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27" t="s">
        <v>322</v>
      </c>
      <c r="AL55" s="327"/>
      <c r="AM55" s="327" t="s">
        <v>322</v>
      </c>
      <c r="AN55" s="327"/>
      <c r="AO55" s="100" t="s">
        <v>322</v>
      </c>
      <c r="AP55" s="100" t="s">
        <v>322</v>
      </c>
      <c r="AQ55" s="100" t="s">
        <v>322</v>
      </c>
      <c r="AR55" s="100" t="s">
        <v>322</v>
      </c>
      <c r="AS55" s="100" t="s">
        <v>322</v>
      </c>
      <c r="AT55" s="100" t="s">
        <v>322</v>
      </c>
      <c r="AU55" s="100" t="s">
        <v>322</v>
      </c>
      <c r="AV55" s="100" t="s">
        <v>322</v>
      </c>
      <c r="AW55" s="100" t="s">
        <v>322</v>
      </c>
      <c r="AX55" s="100" t="s">
        <v>322</v>
      </c>
      <c r="AY55" s="165" t="s">
        <v>322</v>
      </c>
    </row>
    <row r="56" spans="1:51" ht="15.75" thickBot="1" x14ac:dyDescent="0.3">
      <c r="A56" s="351" t="s">
        <v>278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7" t="s">
        <v>322</v>
      </c>
      <c r="AL56" s="337"/>
      <c r="AM56" s="337" t="s">
        <v>322</v>
      </c>
      <c r="AN56" s="337"/>
      <c r="AO56" s="100" t="s">
        <v>322</v>
      </c>
      <c r="AP56" s="100" t="s">
        <v>322</v>
      </c>
      <c r="AQ56" s="100" t="s">
        <v>322</v>
      </c>
      <c r="AR56" s="100" t="s">
        <v>322</v>
      </c>
      <c r="AS56" s="100" t="s">
        <v>322</v>
      </c>
      <c r="AT56" s="100" t="s">
        <v>322</v>
      </c>
      <c r="AU56" s="100" t="s">
        <v>322</v>
      </c>
      <c r="AV56" s="100" t="s">
        <v>322</v>
      </c>
      <c r="AW56" s="100" t="s">
        <v>322</v>
      </c>
      <c r="AX56" s="100" t="s">
        <v>322</v>
      </c>
      <c r="AY56" s="165" t="s">
        <v>322</v>
      </c>
    </row>
    <row r="57" spans="1:51" ht="15.75"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1"/>
      <c r="AN57" s="71"/>
      <c r="AO57" s="71"/>
      <c r="AP57" s="71"/>
      <c r="AQ57" s="71"/>
      <c r="AR57" s="71"/>
      <c r="AS57" s="71"/>
      <c r="AT57" s="71"/>
      <c r="AU57" s="71"/>
      <c r="AV57" s="71"/>
      <c r="AW57" s="71"/>
      <c r="AX57" s="71"/>
      <c r="AY57" s="166"/>
    </row>
    <row r="58" spans="1:51" x14ac:dyDescent="0.25">
      <c r="A58" s="367" t="s">
        <v>277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26">
        <v>2025</v>
      </c>
      <c r="AL58" s="326"/>
      <c r="AM58" s="326">
        <v>2026</v>
      </c>
      <c r="AN58" s="326"/>
      <c r="AO58" s="93">
        <v>2027</v>
      </c>
      <c r="AP58" s="93">
        <v>2028</v>
      </c>
      <c r="AQ58" s="93">
        <v>2029</v>
      </c>
      <c r="AR58" s="93">
        <v>2030</v>
      </c>
      <c r="AS58" s="93">
        <v>2031</v>
      </c>
      <c r="AT58" s="93">
        <v>2032</v>
      </c>
      <c r="AU58" s="93">
        <v>2033</v>
      </c>
      <c r="AV58" s="93">
        <v>2034</v>
      </c>
      <c r="AW58" s="93">
        <v>2035</v>
      </c>
      <c r="AX58" s="93">
        <v>2036</v>
      </c>
      <c r="AY58" s="159">
        <v>2037</v>
      </c>
    </row>
    <row r="59" spans="1:51" x14ac:dyDescent="0.25">
      <c r="A59" s="371" t="s">
        <v>276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t="s">
        <v>322</v>
      </c>
      <c r="AL59" s="373"/>
      <c r="AM59" s="374"/>
      <c r="AN59" s="373"/>
      <c r="AO59" s="101"/>
      <c r="AP59" s="101">
        <v>169852.59639908376</v>
      </c>
      <c r="AQ59" s="101">
        <v>176646.70025504712</v>
      </c>
      <c r="AR59" s="101">
        <v>183712.56826524899</v>
      </c>
      <c r="AS59" s="101">
        <v>191061.07099585896</v>
      </c>
      <c r="AT59" s="101">
        <v>224055.19215036259</v>
      </c>
      <c r="AU59" s="101">
        <v>1371018.7632573149</v>
      </c>
      <c r="AV59" s="101">
        <v>1535541.0148481927</v>
      </c>
      <c r="AW59" s="101">
        <v>1711031.4165451291</v>
      </c>
      <c r="AX59" s="101">
        <v>1898104.1847540631</v>
      </c>
      <c r="AY59" s="162">
        <v>2097405.1241532401</v>
      </c>
    </row>
    <row r="60" spans="1:51" x14ac:dyDescent="0.25">
      <c r="A60" s="329" t="s">
        <v>275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27"/>
      <c r="AL60" s="327"/>
      <c r="AM60" s="375"/>
      <c r="AN60" s="375"/>
      <c r="AO60" s="102"/>
      <c r="AP60" s="102">
        <v>-16321.945885004454</v>
      </c>
      <c r="AQ60" s="102">
        <v>-16974.823720404631</v>
      </c>
      <c r="AR60" s="102">
        <v>-17653.816669220818</v>
      </c>
      <c r="AS60" s="102">
        <v>-18359.969335989652</v>
      </c>
      <c r="AT60" s="102">
        <v>-19094.368109429237</v>
      </c>
      <c r="AU60" s="102">
        <v>-19858.142833806407</v>
      </c>
      <c r="AV60" s="102">
        <v>-20652.468547158664</v>
      </c>
      <c r="AW60" s="102">
        <v>-21478.567289045011</v>
      </c>
      <c r="AX60" s="102">
        <v>-22337.709980606811</v>
      </c>
      <c r="AY60" s="161">
        <v>-23231.218379831083</v>
      </c>
    </row>
    <row r="61" spans="1:51" x14ac:dyDescent="0.25">
      <c r="A61" s="329" t="s">
        <v>274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27"/>
      <c r="AL61" s="327"/>
      <c r="AM61" s="327"/>
      <c r="AN61" s="327"/>
      <c r="AO61" s="91"/>
      <c r="AP61" s="91"/>
      <c r="AQ61" s="91"/>
      <c r="AR61" s="91"/>
      <c r="AS61" s="91"/>
      <c r="AT61" s="91"/>
      <c r="AU61" s="91"/>
      <c r="AV61" s="91"/>
      <c r="AW61" s="91"/>
      <c r="AX61" s="91"/>
      <c r="AY61" s="158"/>
    </row>
    <row r="62" spans="1:51" x14ac:dyDescent="0.25">
      <c r="A62" s="329" t="s">
        <v>273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27"/>
      <c r="AL62" s="327"/>
      <c r="AM62" s="327"/>
      <c r="AN62" s="327"/>
      <c r="AO62" s="91"/>
      <c r="AP62" s="91"/>
      <c r="AQ62" s="91"/>
      <c r="AR62" s="91"/>
      <c r="AS62" s="91"/>
      <c r="AT62" s="91"/>
      <c r="AU62" s="91"/>
      <c r="AV62" s="91"/>
      <c r="AW62" s="91"/>
      <c r="AX62" s="91"/>
      <c r="AY62" s="158"/>
    </row>
    <row r="63" spans="1:5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27"/>
      <c r="AL63" s="327"/>
      <c r="AM63" s="327"/>
      <c r="AN63" s="327"/>
      <c r="AO63" s="91"/>
      <c r="AP63" s="91"/>
      <c r="AQ63" s="91"/>
      <c r="AR63" s="91"/>
      <c r="AS63" s="91"/>
      <c r="AT63" s="91"/>
      <c r="AU63" s="91"/>
      <c r="AV63" s="91"/>
      <c r="AW63" s="91"/>
      <c r="AX63" s="91"/>
      <c r="AY63" s="158"/>
    </row>
    <row r="64" spans="1:5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27"/>
      <c r="AL64" s="327"/>
      <c r="AM64" s="327"/>
      <c r="AN64" s="327"/>
      <c r="AO64" s="91"/>
      <c r="AP64" s="91"/>
      <c r="AQ64" s="91"/>
      <c r="AR64" s="91"/>
      <c r="AS64" s="91"/>
      <c r="AT64" s="91"/>
      <c r="AU64" s="91"/>
      <c r="AV64" s="91"/>
      <c r="AW64" s="91"/>
      <c r="AX64" s="91"/>
      <c r="AY64" s="158"/>
    </row>
    <row r="65" spans="1:52" x14ac:dyDescent="0.25">
      <c r="A65" s="329" t="s">
        <v>272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7"/>
      <c r="AL65" s="327"/>
      <c r="AM65" s="331"/>
      <c r="AN65" s="344"/>
      <c r="AO65" s="91"/>
      <c r="AP65" s="91"/>
      <c r="AQ65" s="91"/>
      <c r="AR65" s="91"/>
      <c r="AS65" s="91"/>
      <c r="AT65" s="91"/>
      <c r="AU65" s="91"/>
      <c r="AV65" s="91"/>
      <c r="AW65" s="91"/>
      <c r="AX65" s="91"/>
      <c r="AY65" s="158"/>
    </row>
    <row r="66" spans="1:52" ht="24.75" customHeight="1" x14ac:dyDescent="0.25">
      <c r="A66" s="376" t="s">
        <v>271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4"/>
      <c r="AN66" s="373"/>
      <c r="AO66" s="103">
        <v>0</v>
      </c>
      <c r="AP66" s="103">
        <v>153530.65051407932</v>
      </c>
      <c r="AQ66" s="103">
        <v>159671.87653464248</v>
      </c>
      <c r="AR66" s="103">
        <v>166058.75159602816</v>
      </c>
      <c r="AS66" s="103">
        <v>172701.10165986931</v>
      </c>
      <c r="AT66" s="103">
        <v>204960.82404093337</v>
      </c>
      <c r="AU66" s="103">
        <v>1351160.6204235086</v>
      </c>
      <c r="AV66" s="103">
        <v>1514888.546301034</v>
      </c>
      <c r="AW66" s="103">
        <v>1689552.8492560841</v>
      </c>
      <c r="AX66" s="103">
        <v>1875766.4747734563</v>
      </c>
      <c r="AY66" s="160">
        <v>2074173.9057734089</v>
      </c>
    </row>
    <row r="67" spans="1:52" x14ac:dyDescent="0.25">
      <c r="A67" s="329" t="s">
        <v>266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27"/>
      <c r="AL67" s="327"/>
      <c r="AM67" s="375"/>
      <c r="AN67" s="375"/>
      <c r="AO67" s="102"/>
      <c r="AP67" s="102">
        <v>-95941.893993400023</v>
      </c>
      <c r="AQ67" s="102">
        <v>-95941.893993400023</v>
      </c>
      <c r="AR67" s="102">
        <v>-95941.893993400023</v>
      </c>
      <c r="AS67" s="102">
        <v>-95941.893993400023</v>
      </c>
      <c r="AT67" s="102">
        <v>-95941.893993400023</v>
      </c>
      <c r="AU67" s="102">
        <v>-95941.893993400023</v>
      </c>
      <c r="AV67" s="102">
        <v>-95941.893993400023</v>
      </c>
      <c r="AW67" s="102">
        <v>-95941.893993400023</v>
      </c>
      <c r="AX67" s="102">
        <v>-95941.893993400023</v>
      </c>
      <c r="AY67" s="161">
        <v>-95941.893993400023</v>
      </c>
    </row>
    <row r="68" spans="1:52" ht="24.75" customHeight="1" x14ac:dyDescent="0.25">
      <c r="A68" s="376" t="s">
        <v>267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80"/>
      <c r="AN68" s="379"/>
      <c r="AO68" s="103">
        <v>0</v>
      </c>
      <c r="AP68" s="103">
        <v>57588.756520679293</v>
      </c>
      <c r="AQ68" s="103">
        <v>63729.982541242454</v>
      </c>
      <c r="AR68" s="103">
        <v>70116.857602628137</v>
      </c>
      <c r="AS68" s="103">
        <v>76759.207666469287</v>
      </c>
      <c r="AT68" s="103">
        <v>109018.93004753334</v>
      </c>
      <c r="AU68" s="103">
        <v>1255218.7264301085</v>
      </c>
      <c r="AV68" s="103">
        <v>1418946.652307634</v>
      </c>
      <c r="AW68" s="103">
        <v>1593610.955262684</v>
      </c>
      <c r="AX68" s="103">
        <v>1779824.5807800563</v>
      </c>
      <c r="AY68" s="160">
        <v>1978232.0117800089</v>
      </c>
    </row>
    <row r="69" spans="1:52" x14ac:dyDescent="0.25">
      <c r="A69" s="329" t="s">
        <v>265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27"/>
      <c r="AL69" s="327"/>
      <c r="AM69" s="327"/>
      <c r="AN69" s="327"/>
      <c r="AO69" s="91"/>
      <c r="AP69" s="91"/>
      <c r="AQ69" s="91"/>
      <c r="AR69" s="91"/>
      <c r="AS69" s="91"/>
      <c r="AT69" s="91"/>
      <c r="AU69" s="91"/>
      <c r="AV69" s="91"/>
      <c r="AW69" s="91"/>
      <c r="AX69" s="91"/>
      <c r="AY69" s="158"/>
    </row>
    <row r="70" spans="1:52" x14ac:dyDescent="0.25">
      <c r="A70" s="381" t="s">
        <v>270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3"/>
      <c r="AL70" s="383"/>
      <c r="AM70" s="384"/>
      <c r="AN70" s="383"/>
      <c r="AO70" s="231">
        <v>0</v>
      </c>
      <c r="AP70" s="231">
        <v>57588.756520679293</v>
      </c>
      <c r="AQ70" s="231">
        <v>63729.982541242454</v>
      </c>
      <c r="AR70" s="231">
        <v>70116.857602628137</v>
      </c>
      <c r="AS70" s="231">
        <v>76759.207666469287</v>
      </c>
      <c r="AT70" s="231">
        <v>109018.93004753334</v>
      </c>
      <c r="AU70" s="231">
        <v>1255218.7264301085</v>
      </c>
      <c r="AV70" s="231">
        <v>1418946.652307634</v>
      </c>
      <c r="AW70" s="231">
        <v>1593610.955262684</v>
      </c>
      <c r="AX70" s="231">
        <v>1779824.5807800563</v>
      </c>
      <c r="AY70" s="231">
        <v>1978232.0117800089</v>
      </c>
      <c r="AZ70" s="232"/>
    </row>
    <row r="71" spans="1:52" x14ac:dyDescent="0.25">
      <c r="A71" s="329" t="s">
        <v>264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85"/>
      <c r="AL71" s="385"/>
      <c r="AM71" s="386"/>
      <c r="AN71" s="386"/>
      <c r="AO71" s="233">
        <v>0</v>
      </c>
      <c r="AP71" s="233">
        <v>-11517.75130413586</v>
      </c>
      <c r="AQ71" s="233">
        <v>-12745.996508248492</v>
      </c>
      <c r="AR71" s="233">
        <v>-14023.371520525629</v>
      </c>
      <c r="AS71" s="233">
        <v>-15351.841533293858</v>
      </c>
      <c r="AT71" s="233">
        <v>-21803.786009506672</v>
      </c>
      <c r="AU71" s="233">
        <v>-251043.74528602173</v>
      </c>
      <c r="AV71" s="233">
        <v>-283789.33046152681</v>
      </c>
      <c r="AW71" s="233">
        <v>-318722.19105253683</v>
      </c>
      <c r="AX71" s="233">
        <v>-355964.91615601128</v>
      </c>
      <c r="AY71" s="233">
        <v>-395646.40235600178</v>
      </c>
      <c r="AZ71" s="232"/>
    </row>
    <row r="72" spans="1:52" ht="15.75" thickBot="1" x14ac:dyDescent="0.3">
      <c r="A72" s="387" t="s">
        <v>269</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1"/>
      <c r="AN72" s="390"/>
      <c r="AO72" s="234">
        <v>0</v>
      </c>
      <c r="AP72" s="234">
        <v>46071.005216543432</v>
      </c>
      <c r="AQ72" s="234">
        <v>50983.986032993962</v>
      </c>
      <c r="AR72" s="234">
        <v>56093.486082102507</v>
      </c>
      <c r="AS72" s="234">
        <v>61407.366133175427</v>
      </c>
      <c r="AT72" s="234">
        <v>87215.144038026672</v>
      </c>
      <c r="AU72" s="234">
        <v>1004174.9811440868</v>
      </c>
      <c r="AV72" s="234">
        <v>1135157.3218461073</v>
      </c>
      <c r="AW72" s="234">
        <v>1274888.7642101473</v>
      </c>
      <c r="AX72" s="234">
        <v>1423859.6646240451</v>
      </c>
      <c r="AY72" s="234">
        <v>1582585.6094240071</v>
      </c>
      <c r="AZ72" s="232"/>
    </row>
    <row r="73" spans="1:52" ht="15.75"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235"/>
      <c r="AL73" s="235"/>
      <c r="AM73" s="236"/>
      <c r="AN73" s="236"/>
      <c r="AO73" s="236"/>
      <c r="AP73" s="236"/>
      <c r="AQ73" s="236"/>
      <c r="AR73" s="236"/>
      <c r="AS73" s="236"/>
      <c r="AT73" s="236"/>
      <c r="AU73" s="236"/>
      <c r="AV73" s="236"/>
      <c r="AW73" s="236"/>
      <c r="AX73" s="236"/>
      <c r="AY73" s="236"/>
      <c r="AZ73" s="232"/>
    </row>
    <row r="74" spans="1:52" x14ac:dyDescent="0.25">
      <c r="A74" s="367" t="s">
        <v>268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92">
        <v>2025</v>
      </c>
      <c r="AL74" s="392"/>
      <c r="AM74" s="392">
        <v>2026</v>
      </c>
      <c r="AN74" s="392"/>
      <c r="AO74" s="237">
        <v>2027</v>
      </c>
      <c r="AP74" s="237">
        <v>2028</v>
      </c>
      <c r="AQ74" s="237">
        <v>2029</v>
      </c>
      <c r="AR74" s="237">
        <v>2030</v>
      </c>
      <c r="AS74" s="237">
        <v>2031</v>
      </c>
      <c r="AT74" s="237">
        <v>2032</v>
      </c>
      <c r="AU74" s="237">
        <v>2033</v>
      </c>
      <c r="AV74" s="237">
        <v>2034</v>
      </c>
      <c r="AW74" s="237">
        <v>2035</v>
      </c>
      <c r="AX74" s="237">
        <v>2036</v>
      </c>
      <c r="AY74" s="238">
        <v>2037</v>
      </c>
      <c r="AZ74" s="232"/>
    </row>
    <row r="75" spans="1:52" ht="23.25" customHeight="1" x14ac:dyDescent="0.25">
      <c r="A75" s="376" t="s">
        <v>267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83"/>
      <c r="AL75" s="383"/>
      <c r="AM75" s="393">
        <v>0</v>
      </c>
      <c r="AN75" s="394"/>
      <c r="AO75" s="239">
        <v>0</v>
      </c>
      <c r="AP75" s="239">
        <v>57588.756520679293</v>
      </c>
      <c r="AQ75" s="239">
        <v>63729.982541242454</v>
      </c>
      <c r="AR75" s="239">
        <v>70116.857602628137</v>
      </c>
      <c r="AS75" s="239">
        <v>76759.207666469287</v>
      </c>
      <c r="AT75" s="239">
        <v>109018.93004753334</v>
      </c>
      <c r="AU75" s="239">
        <v>1255218.7264301085</v>
      </c>
      <c r="AV75" s="239">
        <v>1418946.652307634</v>
      </c>
      <c r="AW75" s="239">
        <v>1593610.955262684</v>
      </c>
      <c r="AX75" s="239">
        <v>1779824.5807800563</v>
      </c>
      <c r="AY75" s="240">
        <v>1978232.0117800089</v>
      </c>
      <c r="AZ75" s="232"/>
    </row>
    <row r="76" spans="1:52" x14ac:dyDescent="0.25">
      <c r="A76" s="329" t="s">
        <v>266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85"/>
      <c r="AL76" s="385"/>
      <c r="AM76" s="395">
        <v>0</v>
      </c>
      <c r="AN76" s="396"/>
      <c r="AO76" s="241">
        <v>0</v>
      </c>
      <c r="AP76" s="241">
        <v>95941.893993400023</v>
      </c>
      <c r="AQ76" s="241">
        <v>95941.893993400023</v>
      </c>
      <c r="AR76" s="241">
        <v>95941.893993400023</v>
      </c>
      <c r="AS76" s="241">
        <v>95941.893993400023</v>
      </c>
      <c r="AT76" s="241">
        <v>95941.893993400023</v>
      </c>
      <c r="AU76" s="241">
        <v>95941.893993400023</v>
      </c>
      <c r="AV76" s="241">
        <v>95941.893993400023</v>
      </c>
      <c r="AW76" s="241">
        <v>95941.893993400023</v>
      </c>
      <c r="AX76" s="241">
        <v>95941.893993400023</v>
      </c>
      <c r="AY76" s="242">
        <v>95941.893993400023</v>
      </c>
      <c r="AZ76" s="232"/>
    </row>
    <row r="77" spans="1:52" x14ac:dyDescent="0.25">
      <c r="A77" s="329" t="s">
        <v>265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85"/>
      <c r="AL77" s="385"/>
      <c r="AM77" s="395"/>
      <c r="AN77" s="396"/>
      <c r="AO77" s="241"/>
      <c r="AP77" s="241"/>
      <c r="AQ77" s="241"/>
      <c r="AR77" s="241"/>
      <c r="AS77" s="241"/>
      <c r="AT77" s="241"/>
      <c r="AU77" s="241"/>
      <c r="AV77" s="241"/>
      <c r="AW77" s="241"/>
      <c r="AX77" s="241"/>
      <c r="AY77" s="242"/>
      <c r="AZ77" s="232"/>
    </row>
    <row r="78" spans="1:52" x14ac:dyDescent="0.25">
      <c r="A78" s="329" t="s">
        <v>264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85"/>
      <c r="AL78" s="385"/>
      <c r="AM78" s="395">
        <v>0</v>
      </c>
      <c r="AN78" s="396"/>
      <c r="AO78" s="241">
        <v>0</v>
      </c>
      <c r="AP78" s="241">
        <v>-11517.75130413586</v>
      </c>
      <c r="AQ78" s="241">
        <v>-12745.996508248492</v>
      </c>
      <c r="AR78" s="241">
        <v>-14023.371520525629</v>
      </c>
      <c r="AS78" s="241">
        <v>-15351.841533293858</v>
      </c>
      <c r="AT78" s="241">
        <v>-21803.786009506672</v>
      </c>
      <c r="AU78" s="241">
        <v>-251043.74528602173</v>
      </c>
      <c r="AV78" s="241">
        <v>-283789.33046152681</v>
      </c>
      <c r="AW78" s="241">
        <v>-318722.19105253683</v>
      </c>
      <c r="AX78" s="241">
        <v>-355964.91615601128</v>
      </c>
      <c r="AY78" s="242">
        <v>-395646.40235600178</v>
      </c>
      <c r="AZ78" s="232"/>
    </row>
    <row r="79" spans="1:52" x14ac:dyDescent="0.25">
      <c r="A79" s="329" t="s">
        <v>263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85"/>
      <c r="AL79" s="385"/>
      <c r="AM79" s="396"/>
      <c r="AN79" s="396"/>
      <c r="AO79" s="243"/>
      <c r="AP79" s="243"/>
      <c r="AQ79" s="243"/>
      <c r="AR79" s="243"/>
      <c r="AS79" s="243"/>
      <c r="AT79" s="243"/>
      <c r="AU79" s="243"/>
      <c r="AV79" s="243"/>
      <c r="AW79" s="243"/>
      <c r="AX79" s="243"/>
      <c r="AY79" s="244"/>
      <c r="AZ79" s="232"/>
    </row>
    <row r="80" spans="1:52" x14ac:dyDescent="0.25">
      <c r="A80" s="329" t="s">
        <v>262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85"/>
      <c r="AL80" s="385"/>
      <c r="AM80" s="396"/>
      <c r="AN80" s="396"/>
      <c r="AO80" s="243"/>
      <c r="AP80" s="243"/>
      <c r="AQ80" s="243"/>
      <c r="AR80" s="243"/>
      <c r="AS80" s="243"/>
      <c r="AT80" s="243"/>
      <c r="AU80" s="243"/>
      <c r="AV80" s="243"/>
      <c r="AW80" s="243"/>
      <c r="AX80" s="243"/>
      <c r="AY80" s="244"/>
      <c r="AZ80" s="232"/>
    </row>
    <row r="81" spans="1:52" x14ac:dyDescent="0.25">
      <c r="A81" s="329" t="s">
        <v>261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85"/>
      <c r="AL81" s="385"/>
      <c r="AM81" s="396"/>
      <c r="AN81" s="396"/>
      <c r="AO81" s="241">
        <v>-1439128.4099010003</v>
      </c>
      <c r="AP81" s="243"/>
      <c r="AQ81" s="243"/>
      <c r="AR81" s="243"/>
      <c r="AS81" s="243"/>
      <c r="AT81" s="243"/>
      <c r="AU81" s="243"/>
      <c r="AV81" s="243"/>
      <c r="AW81" s="243"/>
      <c r="AX81" s="243"/>
      <c r="AY81" s="244"/>
      <c r="AZ81" s="232"/>
    </row>
    <row r="82" spans="1:52" x14ac:dyDescent="0.25">
      <c r="A82" s="329" t="s">
        <v>260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85"/>
      <c r="AL82" s="385"/>
      <c r="AM82" s="396"/>
      <c r="AN82" s="396"/>
      <c r="AO82" s="243"/>
      <c r="AP82" s="243"/>
      <c r="AQ82" s="243"/>
      <c r="AR82" s="243"/>
      <c r="AS82" s="243"/>
      <c r="AT82" s="243"/>
      <c r="AU82" s="243"/>
      <c r="AV82" s="243"/>
      <c r="AW82" s="243"/>
      <c r="AX82" s="243"/>
      <c r="AY82" s="244"/>
      <c r="AZ82" s="232"/>
    </row>
    <row r="83" spans="1:52"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3"/>
      <c r="AL83" s="383"/>
      <c r="AM83" s="393"/>
      <c r="AN83" s="394"/>
      <c r="AO83" s="243"/>
      <c r="AP83" s="239">
        <v>-1297115.510691057</v>
      </c>
      <c r="AQ83" s="239">
        <v>146925.88002639398</v>
      </c>
      <c r="AR83" s="239">
        <v>152035.38007550253</v>
      </c>
      <c r="AS83" s="239">
        <v>157349.26012657545</v>
      </c>
      <c r="AT83" s="239">
        <v>183157.03803142669</v>
      </c>
      <c r="AU83" s="239">
        <v>1100116.875137487</v>
      </c>
      <c r="AV83" s="239">
        <v>1231099.2158395073</v>
      </c>
      <c r="AW83" s="239">
        <v>1370830.6582035474</v>
      </c>
      <c r="AX83" s="239">
        <v>1519801.5586174452</v>
      </c>
      <c r="AY83" s="240">
        <v>1678527.5034174072</v>
      </c>
      <c r="AZ83" s="232"/>
    </row>
    <row r="84" spans="1:52" x14ac:dyDescent="0.25">
      <c r="A84" s="381" t="s">
        <v>258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3"/>
      <c r="AL84" s="383"/>
      <c r="AM84" s="393"/>
      <c r="AN84" s="394"/>
      <c r="AO84" s="243"/>
      <c r="AP84" s="239">
        <v>-1297115.510691057</v>
      </c>
      <c r="AQ84" s="239">
        <v>-1150189.6306646629</v>
      </c>
      <c r="AR84" s="239">
        <v>-998154.25058916037</v>
      </c>
      <c r="AS84" s="239">
        <v>-840804.99046258489</v>
      </c>
      <c r="AT84" s="239">
        <v>-657647.95243115816</v>
      </c>
      <c r="AU84" s="239">
        <v>442468.9227063288</v>
      </c>
      <c r="AV84" s="239">
        <v>1673568.1385458361</v>
      </c>
      <c r="AW84" s="239">
        <v>3044398.7967493832</v>
      </c>
      <c r="AX84" s="239">
        <v>4564200.3553668279</v>
      </c>
      <c r="AY84" s="240">
        <v>6242727.8587842351</v>
      </c>
      <c r="AZ84" s="232"/>
    </row>
    <row r="85" spans="1:52" x14ac:dyDescent="0.25">
      <c r="A85" s="329" t="s">
        <v>257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408"/>
      <c r="AL85" s="408"/>
      <c r="AM85" s="409"/>
      <c r="AN85" s="410"/>
      <c r="AO85" s="243"/>
      <c r="AP85" s="245">
        <v>1</v>
      </c>
      <c r="AQ85" s="245">
        <v>0.93023255813953487</v>
      </c>
      <c r="AR85" s="245">
        <v>0.86533261222282321</v>
      </c>
      <c r="AS85" s="245">
        <v>0.80496056950960304</v>
      </c>
      <c r="AT85" s="245">
        <v>0.7488005297763749</v>
      </c>
      <c r="AU85" s="245">
        <v>0.69655863235011617</v>
      </c>
      <c r="AV85" s="245">
        <v>0.64796151846522443</v>
      </c>
      <c r="AW85" s="245">
        <v>0.60275490089788319</v>
      </c>
      <c r="AX85" s="245">
        <v>0.56070223339337966</v>
      </c>
      <c r="AY85" s="246">
        <v>0.52158347292407414</v>
      </c>
      <c r="AZ85" s="232"/>
    </row>
    <row r="86" spans="1:52" ht="28.5" customHeight="1" x14ac:dyDescent="0.25">
      <c r="A86" s="376" t="s">
        <v>256</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83"/>
      <c r="AL86" s="383"/>
      <c r="AM86" s="393">
        <v>0</v>
      </c>
      <c r="AN86" s="394"/>
      <c r="AO86" s="239">
        <v>0</v>
      </c>
      <c r="AP86" s="239">
        <v>-1297115.510691057</v>
      </c>
      <c r="AQ86" s="239">
        <v>136675.23723385486</v>
      </c>
      <c r="AR86" s="239">
        <v>131561.17259102437</v>
      </c>
      <c r="AS86" s="239">
        <v>126659.95004340285</v>
      </c>
      <c r="AT86" s="239">
        <v>137148.08711020395</v>
      </c>
      <c r="AU86" s="239">
        <v>766295.90597105143</v>
      </c>
      <c r="AV86" s="239">
        <v>797704.91727671423</v>
      </c>
      <c r="AW86" s="239">
        <v>826274.89753325912</v>
      </c>
      <c r="AX86" s="239">
        <v>852156.1282315409</v>
      </c>
      <c r="AY86" s="240">
        <v>875492.20463102695</v>
      </c>
      <c r="AZ86" s="232"/>
    </row>
    <row r="87" spans="1:52" x14ac:dyDescent="0.25">
      <c r="A87" s="376" t="s">
        <v>255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83"/>
      <c r="AL87" s="383"/>
      <c r="AM87" s="393">
        <v>0</v>
      </c>
      <c r="AN87" s="394"/>
      <c r="AO87" s="239">
        <v>0</v>
      </c>
      <c r="AP87" s="239">
        <v>-1297115.510691057</v>
      </c>
      <c r="AQ87" s="239">
        <v>-1160440.2734572021</v>
      </c>
      <c r="AR87" s="239">
        <v>-1028879.1008661778</v>
      </c>
      <c r="AS87" s="239">
        <v>-902219.15082277497</v>
      </c>
      <c r="AT87" s="239">
        <v>-765071.06371257105</v>
      </c>
      <c r="AU87" s="239">
        <v>1224.8422584803775</v>
      </c>
      <c r="AV87" s="239">
        <v>798929.75953519461</v>
      </c>
      <c r="AW87" s="239">
        <v>1625204.6570684537</v>
      </c>
      <c r="AX87" s="239">
        <v>2477360.7852999945</v>
      </c>
      <c r="AY87" s="240">
        <v>3352852.9899310214</v>
      </c>
      <c r="AZ87" s="232"/>
    </row>
    <row r="88" spans="1:52" x14ac:dyDescent="0.25">
      <c r="A88" s="401" t="s">
        <v>254</v>
      </c>
      <c r="B88" s="402"/>
      <c r="C88" s="402"/>
      <c r="D88" s="403"/>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404"/>
      <c r="AL88" s="405"/>
      <c r="AM88" s="406"/>
      <c r="AN88" s="407"/>
      <c r="AO88" s="247" t="s">
        <v>322</v>
      </c>
      <c r="AP88" s="247" t="s">
        <v>322</v>
      </c>
      <c r="AQ88" s="247" t="s">
        <v>322</v>
      </c>
      <c r="AR88" s="247" t="s">
        <v>322</v>
      </c>
      <c r="AS88" s="247" t="s">
        <v>322</v>
      </c>
      <c r="AT88" s="247" t="s">
        <v>322</v>
      </c>
      <c r="AU88" s="247">
        <v>7.5255349253553483E-2</v>
      </c>
      <c r="AV88" s="247">
        <v>0.19263358523511953</v>
      </c>
      <c r="AW88" s="247">
        <v>0.25851712341789579</v>
      </c>
      <c r="AX88" s="247">
        <v>0.2995678850445378</v>
      </c>
      <c r="AY88" s="248">
        <v>0.32662203567452086</v>
      </c>
      <c r="AZ88" s="232"/>
    </row>
    <row r="89" spans="1:52" x14ac:dyDescent="0.25">
      <c r="A89" s="401" t="s">
        <v>253</v>
      </c>
      <c r="B89" s="402"/>
      <c r="C89" s="402"/>
      <c r="D89" s="403"/>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404"/>
      <c r="AL89" s="405"/>
      <c r="AM89" s="406"/>
      <c r="AN89" s="407"/>
      <c r="AO89" s="247" t="s">
        <v>322</v>
      </c>
      <c r="AP89" s="247" t="s">
        <v>322</v>
      </c>
      <c r="AQ89" s="247" t="s">
        <v>322</v>
      </c>
      <c r="AR89" s="247" t="s">
        <v>322</v>
      </c>
      <c r="AS89" s="247" t="s">
        <v>322</v>
      </c>
      <c r="AT89" s="247" t="s">
        <v>322</v>
      </c>
      <c r="AU89" s="249">
        <v>5.5977982587977015</v>
      </c>
      <c r="AV89" s="247" t="s">
        <v>322</v>
      </c>
      <c r="AW89" s="247" t="s">
        <v>322</v>
      </c>
      <c r="AX89" s="247" t="s">
        <v>322</v>
      </c>
      <c r="AY89" s="261" t="s">
        <v>322</v>
      </c>
      <c r="AZ89" s="232"/>
    </row>
    <row r="90" spans="1:52" ht="15.75" thickBot="1" x14ac:dyDescent="0.3">
      <c r="A90" s="78" t="s">
        <v>252</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397"/>
      <c r="AL90" s="398"/>
      <c r="AM90" s="399"/>
      <c r="AN90" s="400"/>
      <c r="AO90" s="250" t="s">
        <v>322</v>
      </c>
      <c r="AP90" s="250" t="s">
        <v>322</v>
      </c>
      <c r="AQ90" s="250" t="s">
        <v>322</v>
      </c>
      <c r="AR90" s="250" t="s">
        <v>322</v>
      </c>
      <c r="AS90" s="250" t="s">
        <v>322</v>
      </c>
      <c r="AT90" s="250" t="s">
        <v>322</v>
      </c>
      <c r="AU90" s="262">
        <v>5.9984016066783914</v>
      </c>
      <c r="AV90" s="250" t="s">
        <v>322</v>
      </c>
      <c r="AW90" s="250" t="s">
        <v>322</v>
      </c>
      <c r="AX90" s="250" t="s">
        <v>322</v>
      </c>
      <c r="AY90" s="263" t="s">
        <v>322</v>
      </c>
      <c r="AZ90" s="232"/>
    </row>
    <row r="91" spans="1:52"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251"/>
      <c r="AL91" s="251"/>
      <c r="AM91" s="251"/>
      <c r="AN91" s="251"/>
      <c r="AO91" s="251"/>
      <c r="AP91" s="251"/>
      <c r="AQ91" s="251"/>
      <c r="AR91" s="251"/>
      <c r="AS91" s="251"/>
      <c r="AT91" s="251"/>
      <c r="AU91" s="251"/>
      <c r="AV91" s="251"/>
      <c r="AW91" s="251"/>
      <c r="AX91" s="251"/>
      <c r="AY91" s="252"/>
      <c r="AZ91" s="232"/>
    </row>
    <row r="92" spans="1:52" x14ac:dyDescent="0.25">
      <c r="A92" s="71" t="s">
        <v>251</v>
      </c>
      <c r="C92" s="76"/>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253"/>
      <c r="AL92" s="253"/>
      <c r="AM92" s="253"/>
      <c r="AN92" s="253"/>
      <c r="AO92" s="253"/>
      <c r="AP92" s="253">
        <v>1</v>
      </c>
      <c r="AQ92" s="253">
        <v>2</v>
      </c>
      <c r="AR92" s="253">
        <v>3</v>
      </c>
      <c r="AS92" s="253">
        <v>4</v>
      </c>
      <c r="AT92" s="253">
        <v>5</v>
      </c>
      <c r="AU92" s="253">
        <v>6</v>
      </c>
      <c r="AV92" s="253">
        <v>7</v>
      </c>
      <c r="AW92" s="253">
        <v>8</v>
      </c>
      <c r="AX92" s="253">
        <v>9</v>
      </c>
      <c r="AY92" s="253">
        <v>10</v>
      </c>
      <c r="AZ92" s="232"/>
    </row>
    <row r="93" spans="1:52" x14ac:dyDescent="0.25">
      <c r="A93" s="75" t="s">
        <v>250</v>
      </c>
      <c r="B93" s="73"/>
      <c r="C93" s="74"/>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254"/>
      <c r="AL93" s="254"/>
      <c r="AM93" s="254"/>
      <c r="AN93" s="254"/>
      <c r="AO93" s="254"/>
      <c r="AP93" s="252"/>
      <c r="AQ93" s="254"/>
      <c r="AR93" s="252"/>
      <c r="AS93" s="254"/>
      <c r="AT93" s="252"/>
      <c r="AU93" s="254"/>
      <c r="AV93" s="252"/>
      <c r="AW93" s="252"/>
      <c r="AX93" s="252"/>
      <c r="AY93" s="252"/>
      <c r="AZ93" s="232"/>
    </row>
    <row r="94" spans="1:52" x14ac:dyDescent="0.25">
      <c r="A94" s="75" t="s">
        <v>249</v>
      </c>
      <c r="B94" s="73"/>
      <c r="C94" s="74"/>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104"/>
      <c r="AP94" s="105"/>
      <c r="AQ94" s="73"/>
      <c r="AR94" s="72"/>
      <c r="AS94" s="73"/>
      <c r="AT94" s="72"/>
      <c r="AU94" s="73"/>
      <c r="AV94" s="72"/>
      <c r="AW94" s="72"/>
      <c r="AX94" s="72"/>
      <c r="AY94" s="70"/>
    </row>
    <row r="95" spans="1:52" x14ac:dyDescent="0.25">
      <c r="A95" s="75" t="s">
        <v>248</v>
      </c>
      <c r="B95" s="73"/>
      <c r="C95" s="74"/>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2"/>
      <c r="AQ95" s="73"/>
      <c r="AR95" s="72"/>
      <c r="AS95" s="73"/>
      <c r="AT95" s="72"/>
      <c r="AU95" s="73"/>
      <c r="AV95" s="72"/>
      <c r="AW95" s="72"/>
      <c r="AX95" s="72"/>
      <c r="AY95" s="70"/>
    </row>
    <row r="96" spans="1:52" x14ac:dyDescent="0.25">
      <c r="A96" s="71" t="s">
        <v>247</v>
      </c>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row>
  </sheetData>
  <mergeCells count="188">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1:AJ71"/>
    <mergeCell ref="AK71:AL71"/>
    <mergeCell ref="AM71:AN71"/>
    <mergeCell ref="A72:AJ72"/>
    <mergeCell ref="AK72:AL72"/>
    <mergeCell ref="AM72:AN72"/>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5:AJ55"/>
    <mergeCell ref="AK55:AL55"/>
    <mergeCell ref="AM55:AN55"/>
    <mergeCell ref="A56:AJ56"/>
    <mergeCell ref="AK56:AL56"/>
    <mergeCell ref="AM56:AN56"/>
    <mergeCell ref="A50:AJ50"/>
    <mergeCell ref="AK50:AL50"/>
    <mergeCell ref="AM50:AN50"/>
    <mergeCell ref="A52:AJ52"/>
    <mergeCell ref="AK52:AL52"/>
    <mergeCell ref="AM52:AN52"/>
    <mergeCell ref="A53:AJ53"/>
    <mergeCell ref="AK53:AL53"/>
    <mergeCell ref="AM53:AN53"/>
    <mergeCell ref="A46:AJ46"/>
    <mergeCell ref="AK46:AL46"/>
    <mergeCell ref="A47:AJ47"/>
    <mergeCell ref="AK47:AL47"/>
    <mergeCell ref="AM47:AN47"/>
    <mergeCell ref="A48:AJ48"/>
    <mergeCell ref="AK48:AL48"/>
    <mergeCell ref="AM48:AN48"/>
    <mergeCell ref="A49:AJ49"/>
    <mergeCell ref="AK49:AL49"/>
    <mergeCell ref="AM49:AN49"/>
    <mergeCell ref="A41:AJ41"/>
    <mergeCell ref="AK41:AL41"/>
    <mergeCell ref="A42:AJ42"/>
    <mergeCell ref="AK42:AL42"/>
    <mergeCell ref="A43:AJ43"/>
    <mergeCell ref="AK43:AL43"/>
    <mergeCell ref="A44:AJ44"/>
    <mergeCell ref="AK44:AL44"/>
    <mergeCell ref="A45:AJ45"/>
    <mergeCell ref="AK45:AL45"/>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30:AJ30"/>
    <mergeCell ref="AK30:AL30"/>
    <mergeCell ref="AW28:AX28"/>
    <mergeCell ref="AW29:AX29"/>
    <mergeCell ref="AN27:AP27"/>
    <mergeCell ref="A24:AJ24"/>
    <mergeCell ref="AK24:AL24"/>
    <mergeCell ref="A25:AJ25"/>
    <mergeCell ref="AK25:AL25"/>
    <mergeCell ref="AN25:AP25"/>
    <mergeCell ref="A5:AX5"/>
    <mergeCell ref="A7:AX7"/>
    <mergeCell ref="A9:AX9"/>
    <mergeCell ref="A10:AX10"/>
    <mergeCell ref="A12:AX12"/>
    <mergeCell ref="A13:AX13"/>
    <mergeCell ref="A29:AJ29"/>
    <mergeCell ref="AK29:AL29"/>
    <mergeCell ref="AN29:AP29"/>
    <mergeCell ref="A26:AJ26"/>
    <mergeCell ref="AK26:AL26"/>
    <mergeCell ref="AN26:AP26"/>
    <mergeCell ref="A28:AJ28"/>
    <mergeCell ref="AK28:AL28"/>
    <mergeCell ref="AN28:AP28"/>
    <mergeCell ref="A27:AJ27"/>
    <mergeCell ref="AK27:AL27"/>
    <mergeCell ref="A15:AX15"/>
    <mergeCell ref="A16:AX16"/>
    <mergeCell ref="A18:AX18"/>
    <mergeCell ref="A22:AX22"/>
    <mergeCell ref="AW25:AX25"/>
    <mergeCell ref="AW26:AX26"/>
    <mergeCell ref="AW27:AX27"/>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38"/>
    <col min="2" max="2" width="37.7109375" style="38" customWidth="1"/>
    <col min="3" max="3" width="12.7109375" style="38" customWidth="1"/>
    <col min="4" max="4" width="12.85546875" style="38" customWidth="1"/>
    <col min="5" max="5" width="13.42578125" style="38" customWidth="1"/>
    <col min="6" max="6" width="9.140625" style="38"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6" t="s">
        <v>67</v>
      </c>
    </row>
    <row r="2" spans="1:44" ht="18.75" x14ac:dyDescent="0.3">
      <c r="L2" s="11" t="s">
        <v>8</v>
      </c>
    </row>
    <row r="3" spans="1:44" ht="18.75" x14ac:dyDescent="0.3">
      <c r="L3" s="11" t="s">
        <v>66</v>
      </c>
    </row>
    <row r="4" spans="1:44" ht="18.75" x14ac:dyDescent="0.3">
      <c r="K4" s="11"/>
    </row>
    <row r="5" spans="1:44" ht="18.75" x14ac:dyDescent="0.25">
      <c r="A5" s="310" t="s">
        <v>532</v>
      </c>
      <c r="B5" s="310"/>
      <c r="C5" s="310"/>
      <c r="D5" s="310"/>
      <c r="E5" s="310"/>
      <c r="F5" s="310"/>
      <c r="G5" s="310"/>
      <c r="H5" s="310"/>
      <c r="I5" s="310"/>
      <c r="J5" s="310"/>
      <c r="K5" s="310"/>
      <c r="L5" s="31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11"/>
    </row>
    <row r="7" spans="1:44" ht="18.75" x14ac:dyDescent="0.25">
      <c r="A7" s="283" t="s">
        <v>7</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78" t="s">
        <v>478</v>
      </c>
      <c r="B9" s="278"/>
      <c r="C9" s="278"/>
      <c r="D9" s="278"/>
      <c r="E9" s="278"/>
      <c r="F9" s="278"/>
      <c r="G9" s="278"/>
      <c r="H9" s="278"/>
      <c r="I9" s="278"/>
      <c r="J9" s="278"/>
      <c r="K9" s="278"/>
      <c r="L9" s="278"/>
    </row>
    <row r="10" spans="1:44" x14ac:dyDescent="0.25">
      <c r="A10" s="279" t="s">
        <v>6</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284" t="s">
        <v>477</v>
      </c>
      <c r="B12" s="284"/>
      <c r="C12" s="284"/>
      <c r="D12" s="284"/>
      <c r="E12" s="284"/>
      <c r="F12" s="284"/>
      <c r="G12" s="284"/>
      <c r="H12" s="284"/>
      <c r="I12" s="284"/>
      <c r="J12" s="284"/>
      <c r="K12" s="284"/>
      <c r="L12" s="284"/>
    </row>
    <row r="13" spans="1:44" x14ac:dyDescent="0.25">
      <c r="A13" s="279" t="s">
        <v>5</v>
      </c>
      <c r="B13" s="279"/>
      <c r="C13" s="279"/>
      <c r="D13" s="279"/>
      <c r="E13" s="279"/>
      <c r="F13" s="279"/>
      <c r="G13" s="279"/>
      <c r="H13" s="279"/>
      <c r="I13" s="279"/>
      <c r="J13" s="279"/>
      <c r="K13" s="279"/>
      <c r="L13" s="279"/>
    </row>
    <row r="14" spans="1:44" ht="18.75" x14ac:dyDescent="0.25">
      <c r="A14" s="280"/>
      <c r="B14" s="280"/>
      <c r="C14" s="280"/>
      <c r="D14" s="280"/>
      <c r="E14" s="280"/>
      <c r="F14" s="280"/>
      <c r="G14" s="280"/>
      <c r="H14" s="280"/>
      <c r="I14" s="280"/>
      <c r="J14" s="280"/>
      <c r="K14" s="280"/>
      <c r="L14" s="280"/>
    </row>
    <row r="15" spans="1:44" ht="39.75" customHeight="1" x14ac:dyDescent="0.25">
      <c r="A15" s="293" t="s">
        <v>509</v>
      </c>
      <c r="B15" s="293"/>
      <c r="C15" s="293"/>
      <c r="D15" s="293"/>
      <c r="E15" s="293"/>
      <c r="F15" s="293"/>
      <c r="G15" s="293"/>
      <c r="H15" s="293"/>
      <c r="I15" s="293"/>
      <c r="J15" s="293"/>
      <c r="K15" s="293"/>
      <c r="L15" s="293"/>
    </row>
    <row r="16" spans="1:44" x14ac:dyDescent="0.25">
      <c r="A16" s="279" t="s">
        <v>4</v>
      </c>
      <c r="B16" s="279"/>
      <c r="C16" s="279"/>
      <c r="D16" s="279"/>
      <c r="E16" s="279"/>
      <c r="F16" s="279"/>
      <c r="G16" s="279"/>
      <c r="H16" s="279"/>
      <c r="I16" s="279"/>
      <c r="J16" s="279"/>
      <c r="K16" s="279"/>
      <c r="L16" s="279"/>
    </row>
    <row r="17" spans="1:12" ht="15.75" customHeight="1" x14ac:dyDescent="0.25">
      <c r="L17" s="52"/>
    </row>
    <row r="18" spans="1:12" x14ac:dyDescent="0.25">
      <c r="K18" s="29"/>
    </row>
    <row r="19" spans="1:12" ht="15.75" customHeight="1" x14ac:dyDescent="0.25">
      <c r="A19" s="411" t="s">
        <v>446</v>
      </c>
      <c r="B19" s="411"/>
      <c r="C19" s="411"/>
      <c r="D19" s="411"/>
      <c r="E19" s="411"/>
      <c r="F19" s="411"/>
      <c r="G19" s="411"/>
      <c r="H19" s="411"/>
      <c r="I19" s="411"/>
      <c r="J19" s="411"/>
      <c r="K19" s="411"/>
      <c r="L19" s="411"/>
    </row>
    <row r="20" spans="1:12" x14ac:dyDescent="0.25">
      <c r="A20" s="39"/>
      <c r="B20" s="39"/>
    </row>
    <row r="21" spans="1:12" ht="28.5" customHeight="1" x14ac:dyDescent="0.25">
      <c r="A21" s="412" t="s">
        <v>217</v>
      </c>
      <c r="B21" s="412" t="s">
        <v>216</v>
      </c>
      <c r="C21" s="417" t="s">
        <v>379</v>
      </c>
      <c r="D21" s="417"/>
      <c r="E21" s="417"/>
      <c r="F21" s="417"/>
      <c r="G21" s="417"/>
      <c r="H21" s="417"/>
      <c r="I21" s="412" t="s">
        <v>215</v>
      </c>
      <c r="J21" s="414" t="s">
        <v>381</v>
      </c>
      <c r="K21" s="412" t="s">
        <v>214</v>
      </c>
      <c r="L21" s="413" t="s">
        <v>380</v>
      </c>
    </row>
    <row r="22" spans="1:12" ht="58.5" customHeight="1" x14ac:dyDescent="0.25">
      <c r="A22" s="412"/>
      <c r="B22" s="412"/>
      <c r="C22" s="416" t="s">
        <v>2</v>
      </c>
      <c r="D22" s="416"/>
      <c r="E22" s="418" t="s">
        <v>501</v>
      </c>
      <c r="F22" s="419"/>
      <c r="G22" s="418" t="s">
        <v>1</v>
      </c>
      <c r="H22" s="419"/>
      <c r="I22" s="412"/>
      <c r="J22" s="415"/>
      <c r="K22" s="412"/>
      <c r="L22" s="413"/>
    </row>
    <row r="23" spans="1:12" ht="47.25" x14ac:dyDescent="0.25">
      <c r="A23" s="412"/>
      <c r="B23" s="412"/>
      <c r="C23" s="44" t="s">
        <v>213</v>
      </c>
      <c r="D23" s="44" t="s">
        <v>212</v>
      </c>
      <c r="E23" s="44" t="s">
        <v>213</v>
      </c>
      <c r="F23" s="44" t="s">
        <v>212</v>
      </c>
      <c r="G23" s="44" t="s">
        <v>213</v>
      </c>
      <c r="H23" s="44" t="s">
        <v>212</v>
      </c>
      <c r="I23" s="412"/>
      <c r="J23" s="416"/>
      <c r="K23" s="412"/>
      <c r="L23" s="413"/>
    </row>
    <row r="24" spans="1:12" x14ac:dyDescent="0.25">
      <c r="A24" s="42">
        <v>1</v>
      </c>
      <c r="B24" s="42">
        <v>2</v>
      </c>
      <c r="C24" s="44">
        <v>3</v>
      </c>
      <c r="D24" s="44">
        <v>4</v>
      </c>
      <c r="E24" s="44">
        <v>5</v>
      </c>
      <c r="F24" s="44">
        <v>6</v>
      </c>
      <c r="G24" s="44">
        <v>7</v>
      </c>
      <c r="H24" s="44">
        <v>8</v>
      </c>
      <c r="I24" s="44">
        <v>9</v>
      </c>
      <c r="J24" s="44">
        <v>10</v>
      </c>
      <c r="K24" s="44">
        <v>11</v>
      </c>
      <c r="L24" s="44">
        <v>12</v>
      </c>
    </row>
    <row r="25" spans="1:12" x14ac:dyDescent="0.25">
      <c r="A25" s="44">
        <v>1</v>
      </c>
      <c r="B25" s="45" t="s">
        <v>211</v>
      </c>
      <c r="C25" s="45"/>
      <c r="D25" s="50"/>
      <c r="E25" s="50"/>
      <c r="F25" s="50"/>
      <c r="G25" s="50"/>
      <c r="H25" s="50"/>
      <c r="I25" s="50"/>
      <c r="J25" s="50"/>
      <c r="K25" s="40"/>
      <c r="L25" s="53"/>
    </row>
    <row r="26" spans="1:12" ht="21.75" customHeight="1" x14ac:dyDescent="0.25">
      <c r="A26" s="44" t="s">
        <v>210</v>
      </c>
      <c r="B26" s="51" t="s">
        <v>386</v>
      </c>
      <c r="C26" s="41"/>
      <c r="D26" s="50"/>
      <c r="E26" s="50"/>
      <c r="F26" s="50"/>
      <c r="G26" s="50"/>
      <c r="H26" s="50"/>
      <c r="I26" s="50"/>
      <c r="J26" s="50"/>
      <c r="K26" s="40"/>
      <c r="L26" s="40"/>
    </row>
    <row r="27" spans="1:12" ht="39" customHeight="1" x14ac:dyDescent="0.25">
      <c r="A27" s="44" t="s">
        <v>209</v>
      </c>
      <c r="B27" s="51" t="s">
        <v>388</v>
      </c>
      <c r="C27" s="41"/>
      <c r="D27" s="50"/>
      <c r="E27" s="50"/>
      <c r="F27" s="50"/>
      <c r="G27" s="50"/>
      <c r="H27" s="50"/>
      <c r="I27" s="50"/>
      <c r="J27" s="50"/>
      <c r="K27" s="40"/>
      <c r="L27" s="40"/>
    </row>
    <row r="28" spans="1:12" ht="70.5" customHeight="1" x14ac:dyDescent="0.25">
      <c r="A28" s="44" t="s">
        <v>387</v>
      </c>
      <c r="B28" s="51" t="s">
        <v>392</v>
      </c>
      <c r="C28" s="41"/>
      <c r="D28" s="50"/>
      <c r="E28" s="50"/>
      <c r="F28" s="50"/>
      <c r="G28" s="50"/>
      <c r="H28" s="50"/>
      <c r="I28" s="50"/>
      <c r="J28" s="50"/>
      <c r="K28" s="40"/>
      <c r="L28" s="40"/>
    </row>
    <row r="29" spans="1:12" ht="54" customHeight="1" x14ac:dyDescent="0.25">
      <c r="A29" s="44" t="s">
        <v>208</v>
      </c>
      <c r="B29" s="51" t="s">
        <v>391</v>
      </c>
      <c r="C29" s="41"/>
      <c r="D29" s="50"/>
      <c r="E29" s="50"/>
      <c r="F29" s="50"/>
      <c r="G29" s="50"/>
      <c r="H29" s="50"/>
      <c r="I29" s="50"/>
      <c r="J29" s="50"/>
      <c r="K29" s="40"/>
      <c r="L29" s="40"/>
    </row>
    <row r="30" spans="1:12" ht="42" customHeight="1" x14ac:dyDescent="0.25">
      <c r="A30" s="44" t="s">
        <v>207</v>
      </c>
      <c r="B30" s="51" t="s">
        <v>393</v>
      </c>
      <c r="C30" s="41"/>
      <c r="D30" s="50"/>
      <c r="E30" s="50"/>
      <c r="F30" s="50"/>
      <c r="G30" s="50"/>
      <c r="H30" s="50"/>
      <c r="I30" s="50"/>
      <c r="J30" s="50"/>
      <c r="K30" s="40"/>
      <c r="L30" s="40"/>
    </row>
    <row r="31" spans="1:12" ht="37.5" customHeight="1" x14ac:dyDescent="0.25">
      <c r="A31" s="44" t="s">
        <v>206</v>
      </c>
      <c r="B31" s="43" t="s">
        <v>389</v>
      </c>
      <c r="C31" s="41"/>
      <c r="D31" s="50"/>
      <c r="E31" s="50"/>
      <c r="F31" s="50"/>
      <c r="G31" s="50"/>
      <c r="H31" s="50"/>
      <c r="I31" s="50"/>
      <c r="J31" s="50"/>
      <c r="K31" s="40"/>
      <c r="L31" s="40"/>
    </row>
    <row r="32" spans="1:12" ht="31.5" x14ac:dyDescent="0.25">
      <c r="A32" s="44" t="s">
        <v>204</v>
      </c>
      <c r="B32" s="43" t="s">
        <v>394</v>
      </c>
      <c r="C32" s="41"/>
      <c r="D32" s="50"/>
      <c r="E32" s="50"/>
      <c r="F32" s="50"/>
      <c r="G32" s="50"/>
      <c r="H32" s="50"/>
      <c r="I32" s="50"/>
      <c r="J32" s="50"/>
      <c r="K32" s="40"/>
      <c r="L32" s="40"/>
    </row>
    <row r="33" spans="1:12" ht="51.75" customHeight="1" x14ac:dyDescent="0.25">
      <c r="A33" s="44" t="s">
        <v>405</v>
      </c>
      <c r="B33" s="43" t="s">
        <v>319</v>
      </c>
      <c r="C33" s="41"/>
      <c r="D33" s="50"/>
      <c r="E33" s="50"/>
      <c r="F33" s="50"/>
      <c r="G33" s="50"/>
      <c r="H33" s="50"/>
      <c r="I33" s="50"/>
      <c r="J33" s="50"/>
      <c r="K33" s="40"/>
      <c r="L33" s="40"/>
    </row>
    <row r="34" spans="1:12" ht="47.25" customHeight="1" x14ac:dyDescent="0.25">
      <c r="A34" s="44" t="s">
        <v>406</v>
      </c>
      <c r="B34" s="43" t="s">
        <v>398</v>
      </c>
      <c r="C34" s="41"/>
      <c r="D34" s="49"/>
      <c r="E34" s="49"/>
      <c r="F34" s="49"/>
      <c r="G34" s="49"/>
      <c r="H34" s="49"/>
      <c r="I34" s="49"/>
      <c r="J34" s="49"/>
      <c r="K34" s="49"/>
      <c r="L34" s="40"/>
    </row>
    <row r="35" spans="1:12" ht="49.5" customHeight="1" x14ac:dyDescent="0.25">
      <c r="A35" s="44" t="s">
        <v>407</v>
      </c>
      <c r="B35" s="43" t="s">
        <v>205</v>
      </c>
      <c r="C35" s="41"/>
      <c r="D35" s="49"/>
      <c r="E35" s="49"/>
      <c r="F35" s="49"/>
      <c r="G35" s="49"/>
      <c r="H35" s="49"/>
      <c r="I35" s="49"/>
      <c r="J35" s="49"/>
      <c r="K35" s="49"/>
      <c r="L35" s="40"/>
    </row>
    <row r="36" spans="1:12" ht="37.5" customHeight="1" x14ac:dyDescent="0.25">
      <c r="A36" s="44" t="s">
        <v>408</v>
      </c>
      <c r="B36" s="43" t="s">
        <v>390</v>
      </c>
      <c r="C36" s="41"/>
      <c r="D36" s="48"/>
      <c r="E36" s="48"/>
      <c r="F36" s="47"/>
      <c r="G36" s="47"/>
      <c r="H36" s="47"/>
      <c r="I36" s="46"/>
      <c r="J36" s="46"/>
      <c r="K36" s="40"/>
      <c r="L36" s="40"/>
    </row>
    <row r="37" spans="1:12" x14ac:dyDescent="0.25">
      <c r="A37" s="44" t="s">
        <v>409</v>
      </c>
      <c r="B37" s="43" t="s">
        <v>203</v>
      </c>
      <c r="C37" s="41"/>
      <c r="D37" s="48"/>
      <c r="E37" s="48"/>
      <c r="F37" s="47"/>
      <c r="G37" s="47"/>
      <c r="H37" s="47"/>
      <c r="I37" s="46"/>
      <c r="J37" s="46"/>
      <c r="K37" s="40"/>
      <c r="L37" s="40"/>
    </row>
    <row r="38" spans="1:12" x14ac:dyDescent="0.25">
      <c r="A38" s="44" t="s">
        <v>410</v>
      </c>
      <c r="B38" s="45" t="s">
        <v>202</v>
      </c>
      <c r="C38" s="41"/>
      <c r="D38" s="40"/>
      <c r="E38" s="40"/>
      <c r="F38" s="40"/>
      <c r="G38" s="40"/>
      <c r="H38" s="40"/>
      <c r="I38" s="40"/>
      <c r="J38" s="40"/>
      <c r="K38" s="40"/>
      <c r="L38" s="40"/>
    </row>
    <row r="39" spans="1:12" ht="63" x14ac:dyDescent="0.25">
      <c r="A39" s="44">
        <v>2</v>
      </c>
      <c r="B39" s="43" t="s">
        <v>395</v>
      </c>
      <c r="C39" s="45"/>
      <c r="D39" s="40"/>
      <c r="E39" s="40"/>
      <c r="F39" s="40"/>
      <c r="G39" s="40"/>
      <c r="H39" s="40"/>
      <c r="I39" s="40"/>
      <c r="J39" s="40"/>
      <c r="K39" s="40"/>
      <c r="L39" s="40"/>
    </row>
    <row r="40" spans="1:12" ht="33.75" customHeight="1" x14ac:dyDescent="0.25">
      <c r="A40" s="44" t="s">
        <v>201</v>
      </c>
      <c r="B40" s="43" t="s">
        <v>397</v>
      </c>
      <c r="C40" s="41"/>
      <c r="D40" s="40"/>
      <c r="E40" s="40"/>
      <c r="F40" s="40"/>
      <c r="G40" s="40"/>
      <c r="H40" s="40"/>
      <c r="I40" s="40"/>
      <c r="J40" s="40"/>
      <c r="K40" s="40"/>
      <c r="L40" s="40"/>
    </row>
    <row r="41" spans="1:12" ht="63" customHeight="1" x14ac:dyDescent="0.25">
      <c r="A41" s="44" t="s">
        <v>200</v>
      </c>
      <c r="B41" s="45" t="s">
        <v>474</v>
      </c>
      <c r="C41" s="41"/>
      <c r="D41" s="40"/>
      <c r="E41" s="40"/>
      <c r="F41" s="40"/>
      <c r="G41" s="40"/>
      <c r="H41" s="40"/>
      <c r="I41" s="40"/>
      <c r="J41" s="40"/>
      <c r="K41" s="40"/>
      <c r="L41" s="40"/>
    </row>
    <row r="42" spans="1:12" ht="58.5" customHeight="1" x14ac:dyDescent="0.25">
      <c r="A42" s="44">
        <v>3</v>
      </c>
      <c r="B42" s="43" t="s">
        <v>396</v>
      </c>
      <c r="C42" s="45"/>
      <c r="D42" s="40"/>
      <c r="E42" s="40"/>
      <c r="F42" s="40"/>
      <c r="G42" s="40"/>
      <c r="H42" s="40"/>
      <c r="I42" s="40"/>
      <c r="J42" s="40"/>
      <c r="K42" s="40"/>
      <c r="L42" s="40"/>
    </row>
    <row r="43" spans="1:12" ht="34.5" customHeight="1" x14ac:dyDescent="0.25">
      <c r="A43" s="44" t="s">
        <v>199</v>
      </c>
      <c r="B43" s="43" t="s">
        <v>197</v>
      </c>
      <c r="C43" s="41"/>
      <c r="D43" s="40"/>
      <c r="E43" s="40"/>
      <c r="F43" s="40"/>
      <c r="G43" s="40"/>
      <c r="H43" s="40"/>
      <c r="I43" s="40"/>
      <c r="J43" s="40"/>
      <c r="K43" s="40"/>
      <c r="L43" s="40"/>
    </row>
    <row r="44" spans="1:12" ht="24.75" customHeight="1" x14ac:dyDescent="0.25">
      <c r="A44" s="44" t="s">
        <v>198</v>
      </c>
      <c r="B44" s="43" t="s">
        <v>195</v>
      </c>
      <c r="C44" s="41"/>
      <c r="D44" s="40"/>
      <c r="E44" s="40"/>
      <c r="F44" s="40"/>
      <c r="G44" s="40"/>
      <c r="H44" s="40"/>
      <c r="I44" s="40"/>
      <c r="J44" s="40"/>
      <c r="K44" s="40"/>
      <c r="L44" s="40"/>
    </row>
    <row r="45" spans="1:12" ht="90.75" customHeight="1" x14ac:dyDescent="0.25">
      <c r="A45" s="44" t="s">
        <v>196</v>
      </c>
      <c r="B45" s="43" t="s">
        <v>401</v>
      </c>
      <c r="C45" s="41"/>
      <c r="D45" s="40"/>
      <c r="E45" s="40"/>
      <c r="F45" s="40"/>
      <c r="G45" s="40"/>
      <c r="H45" s="40"/>
      <c r="I45" s="40"/>
      <c r="J45" s="40"/>
      <c r="K45" s="40"/>
      <c r="L45" s="40"/>
    </row>
    <row r="46" spans="1:12" ht="167.25" customHeight="1" x14ac:dyDescent="0.25">
      <c r="A46" s="44" t="s">
        <v>194</v>
      </c>
      <c r="B46" s="43" t="s">
        <v>399</v>
      </c>
      <c r="C46" s="41"/>
      <c r="D46" s="40"/>
      <c r="E46" s="40"/>
      <c r="F46" s="40"/>
      <c r="G46" s="40"/>
      <c r="H46" s="40"/>
      <c r="I46" s="40"/>
      <c r="J46" s="40"/>
      <c r="K46" s="40"/>
      <c r="L46" s="40"/>
    </row>
    <row r="47" spans="1:12" ht="30.75" customHeight="1" x14ac:dyDescent="0.25">
      <c r="A47" s="44" t="s">
        <v>192</v>
      </c>
      <c r="B47" s="43" t="s">
        <v>193</v>
      </c>
      <c r="C47" s="41"/>
      <c r="D47" s="40"/>
      <c r="E47" s="40"/>
      <c r="F47" s="40"/>
      <c r="G47" s="40"/>
      <c r="H47" s="40"/>
      <c r="I47" s="40"/>
      <c r="J47" s="40"/>
      <c r="K47" s="40"/>
      <c r="L47" s="40"/>
    </row>
    <row r="48" spans="1:12" ht="37.5" customHeight="1" x14ac:dyDescent="0.25">
      <c r="A48" s="44" t="s">
        <v>411</v>
      </c>
      <c r="B48" s="45" t="s">
        <v>191</v>
      </c>
      <c r="C48" s="41"/>
      <c r="D48" s="40"/>
      <c r="E48" s="40"/>
      <c r="F48" s="40"/>
      <c r="G48" s="40"/>
      <c r="H48" s="40"/>
      <c r="I48" s="40"/>
      <c r="J48" s="40"/>
      <c r="K48" s="40"/>
      <c r="L48" s="40"/>
    </row>
    <row r="49" spans="1:12" ht="35.25" customHeight="1" x14ac:dyDescent="0.25">
      <c r="A49" s="44">
        <v>4</v>
      </c>
      <c r="B49" s="43" t="s">
        <v>189</v>
      </c>
      <c r="C49" s="45"/>
      <c r="D49" s="40"/>
      <c r="E49" s="40"/>
      <c r="F49" s="40"/>
      <c r="G49" s="40"/>
      <c r="H49" s="40"/>
      <c r="I49" s="40"/>
      <c r="J49" s="40"/>
      <c r="K49" s="40"/>
      <c r="L49" s="40"/>
    </row>
    <row r="50" spans="1:12" ht="86.25" customHeight="1" x14ac:dyDescent="0.25">
      <c r="A50" s="44" t="s">
        <v>190</v>
      </c>
      <c r="B50" s="43" t="s">
        <v>400</v>
      </c>
      <c r="C50" s="45"/>
      <c r="D50" s="40"/>
      <c r="E50" s="40"/>
      <c r="F50" s="40"/>
      <c r="G50" s="40"/>
      <c r="H50" s="40"/>
      <c r="I50" s="40"/>
      <c r="J50" s="40"/>
      <c r="K50" s="40"/>
      <c r="L50" s="40"/>
    </row>
    <row r="51" spans="1:12" ht="77.25" customHeight="1" x14ac:dyDescent="0.25">
      <c r="A51" s="44" t="s">
        <v>188</v>
      </c>
      <c r="B51" s="43" t="s">
        <v>402</v>
      </c>
      <c r="C51" s="41"/>
      <c r="D51" s="40"/>
      <c r="E51" s="40"/>
      <c r="F51" s="40"/>
      <c r="G51" s="40"/>
      <c r="H51" s="40"/>
      <c r="I51" s="40"/>
      <c r="J51" s="40"/>
      <c r="K51" s="40"/>
      <c r="L51" s="40"/>
    </row>
    <row r="52" spans="1:12" ht="71.25" customHeight="1" x14ac:dyDescent="0.25">
      <c r="A52" s="44" t="s">
        <v>186</v>
      </c>
      <c r="B52" s="43" t="s">
        <v>187</v>
      </c>
      <c r="C52" s="41"/>
      <c r="D52" s="40"/>
      <c r="E52" s="40"/>
      <c r="F52" s="40"/>
      <c r="G52" s="40"/>
      <c r="H52" s="40"/>
      <c r="I52" s="40"/>
      <c r="J52" s="40"/>
      <c r="K52" s="40"/>
      <c r="L52" s="40"/>
    </row>
    <row r="53" spans="1:12" ht="48" customHeight="1" x14ac:dyDescent="0.25">
      <c r="A53" s="44" t="s">
        <v>184</v>
      </c>
      <c r="B53" s="83" t="s">
        <v>403</v>
      </c>
      <c r="C53" s="41"/>
      <c r="D53" s="40"/>
      <c r="E53" s="40"/>
      <c r="F53" s="40"/>
      <c r="G53" s="40"/>
      <c r="H53" s="40"/>
      <c r="I53" s="40"/>
      <c r="J53" s="40"/>
      <c r="K53" s="40"/>
      <c r="L53" s="40"/>
    </row>
    <row r="54" spans="1:12" ht="46.5" customHeight="1" x14ac:dyDescent="0.25">
      <c r="A54" s="44" t="s">
        <v>404</v>
      </c>
      <c r="B54" s="43" t="s">
        <v>185</v>
      </c>
      <c r="C54" s="41"/>
      <c r="D54" s="40"/>
      <c r="E54" s="40"/>
      <c r="F54" s="40"/>
      <c r="G54" s="40"/>
      <c r="H54" s="40"/>
      <c r="I54" s="40"/>
      <c r="J54" s="40"/>
      <c r="K54" s="40"/>
      <c r="L54" s="4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topLeftCell="A7" zoomScale="70" zoomScaleNormal="70" zoomScaleSheetLayoutView="70" workbookViewId="0">
      <selection activeCell="A7" sqref="A7"/>
    </sheetView>
  </sheetViews>
  <sheetFormatPr defaultRowHeight="15.75" x14ac:dyDescent="0.25"/>
  <cols>
    <col min="1" max="1" width="9.140625" style="208"/>
    <col min="2" max="2" width="57.85546875" style="208" customWidth="1"/>
    <col min="3" max="3" width="13" style="208" customWidth="1"/>
    <col min="4" max="4" width="17.85546875" style="208" customWidth="1"/>
    <col min="5" max="5" width="19.28515625" style="208" customWidth="1"/>
    <col min="6" max="6" width="18.7109375" style="208" customWidth="1"/>
    <col min="7" max="7" width="12.85546875" style="208" customWidth="1"/>
    <col min="8" max="8" width="11" style="208" customWidth="1"/>
    <col min="9" max="9" width="7" style="208" customWidth="1"/>
    <col min="10" max="10" width="8.140625" style="208" customWidth="1"/>
    <col min="11" max="11" width="11.5703125" style="208" customWidth="1"/>
    <col min="12" max="12" width="10" style="208" customWidth="1"/>
    <col min="13" max="13" width="8.42578125" style="208" customWidth="1"/>
    <col min="14" max="14" width="8.5703125" style="208" customWidth="1"/>
    <col min="15" max="31" width="6.140625" style="208" customWidth="1"/>
    <col min="32" max="32" width="13.140625" style="208" customWidth="1"/>
    <col min="33" max="33" width="20.140625" style="208" customWidth="1"/>
    <col min="34" max="34" width="45.85546875" style="208" customWidth="1"/>
    <col min="35" max="16384" width="9.140625" style="208"/>
  </cols>
  <sheetData>
    <row r="1" spans="1:33" ht="18.75" x14ac:dyDescent="0.25">
      <c r="AG1" s="109" t="s">
        <v>67</v>
      </c>
    </row>
    <row r="2" spans="1:33" ht="18.75" x14ac:dyDescent="0.3">
      <c r="AG2" s="110" t="s">
        <v>8</v>
      </c>
    </row>
    <row r="3" spans="1:33" ht="18.75" x14ac:dyDescent="0.3">
      <c r="AG3" s="110" t="s">
        <v>66</v>
      </c>
    </row>
    <row r="4" spans="1:33" ht="18.75" customHeight="1" x14ac:dyDescent="0.25">
      <c r="A4" s="424" t="s">
        <v>532</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row>
    <row r="5" spans="1:33" ht="18.75" x14ac:dyDescent="0.3">
      <c r="AG5" s="110"/>
    </row>
    <row r="6" spans="1:33" ht="18.75" x14ac:dyDescent="0.25">
      <c r="A6" s="275" t="s">
        <v>7</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row>
    <row r="7" spans="1:33" ht="18.75" x14ac:dyDescent="0.25">
      <c r="A7" s="210"/>
      <c r="B7" s="210"/>
      <c r="C7" s="210"/>
      <c r="D7" s="210"/>
      <c r="E7" s="210"/>
      <c r="F7" s="210"/>
      <c r="G7" s="210"/>
      <c r="H7" s="210"/>
      <c r="I7" s="210"/>
      <c r="J7" s="218"/>
      <c r="K7" s="218"/>
      <c r="L7" s="218"/>
      <c r="M7" s="218"/>
      <c r="N7" s="218"/>
      <c r="O7" s="218"/>
      <c r="P7" s="218"/>
      <c r="Q7" s="218"/>
      <c r="R7" s="218"/>
      <c r="S7" s="218"/>
      <c r="T7" s="218"/>
      <c r="U7" s="218"/>
      <c r="V7" s="218"/>
      <c r="W7" s="218"/>
      <c r="X7" s="218"/>
      <c r="Y7" s="218"/>
      <c r="Z7" s="218"/>
      <c r="AA7" s="218"/>
      <c r="AB7" s="218"/>
      <c r="AC7" s="218"/>
      <c r="AD7" s="218"/>
      <c r="AE7" s="218"/>
      <c r="AF7" s="218"/>
      <c r="AG7" s="218"/>
    </row>
    <row r="8" spans="1:33" x14ac:dyDescent="0.25">
      <c r="A8" s="424" t="s">
        <v>478</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row>
    <row r="9" spans="1:33" ht="18.75" customHeight="1" x14ac:dyDescent="0.25">
      <c r="A9" s="272" t="s">
        <v>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row>
    <row r="10" spans="1:33" ht="18.75" x14ac:dyDescent="0.25">
      <c r="A10" s="210"/>
      <c r="B10" s="210"/>
      <c r="C10" s="210"/>
      <c r="D10" s="210"/>
      <c r="E10" s="210"/>
      <c r="F10" s="210"/>
      <c r="G10" s="210"/>
      <c r="H10" s="210"/>
      <c r="I10" s="210"/>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row>
    <row r="11" spans="1:33" x14ac:dyDescent="0.25">
      <c r="A11" s="425" t="s">
        <v>477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272" t="s">
        <v>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row>
    <row r="13" spans="1:33" ht="16.5" customHeight="1" x14ac:dyDescent="0.3">
      <c r="A13" s="212"/>
      <c r="B13" s="212"/>
      <c r="C13" s="212"/>
      <c r="D13" s="212"/>
      <c r="E13" s="212"/>
      <c r="F13" s="212"/>
      <c r="G13" s="212"/>
      <c r="H13" s="212"/>
      <c r="I13" s="212"/>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row>
    <row r="14" spans="1:33" ht="52.5" customHeight="1" x14ac:dyDescent="0.25">
      <c r="A14" s="424" t="s">
        <v>509</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row>
    <row r="15" spans="1:33" ht="15.75" customHeight="1" x14ac:dyDescent="0.25">
      <c r="A15" s="272" t="s">
        <v>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8" spans="1:36" x14ac:dyDescent="0.25">
      <c r="A18" s="431" t="s">
        <v>447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20" spans="1:36" ht="33" customHeight="1" x14ac:dyDescent="0.25">
      <c r="A20" s="427" t="s">
        <v>183</v>
      </c>
      <c r="B20" s="427" t="s">
        <v>182</v>
      </c>
      <c r="C20" s="423" t="s">
        <v>181</v>
      </c>
      <c r="D20" s="423"/>
      <c r="E20" s="430" t="s">
        <v>180</v>
      </c>
      <c r="F20" s="430"/>
      <c r="G20" s="427" t="s">
        <v>536</v>
      </c>
      <c r="H20" s="420" t="s">
        <v>495</v>
      </c>
      <c r="I20" s="421"/>
      <c r="J20" s="421"/>
      <c r="K20" s="422"/>
      <c r="L20" s="420" t="s">
        <v>496</v>
      </c>
      <c r="M20" s="421"/>
      <c r="N20" s="421"/>
      <c r="O20" s="422"/>
      <c r="P20" s="420" t="s">
        <v>497</v>
      </c>
      <c r="Q20" s="421"/>
      <c r="R20" s="421"/>
      <c r="S20" s="422"/>
      <c r="T20" s="420" t="s">
        <v>498</v>
      </c>
      <c r="U20" s="421"/>
      <c r="V20" s="421"/>
      <c r="W20" s="422"/>
      <c r="X20" s="420" t="s">
        <v>499</v>
      </c>
      <c r="Y20" s="421"/>
      <c r="Z20" s="421"/>
      <c r="AA20" s="422"/>
      <c r="AB20" s="420" t="s">
        <v>500</v>
      </c>
      <c r="AC20" s="421"/>
      <c r="AD20" s="421"/>
      <c r="AE20" s="421"/>
      <c r="AF20" s="432" t="s">
        <v>179</v>
      </c>
      <c r="AG20" s="433"/>
      <c r="AH20" s="216"/>
      <c r="AI20" s="216"/>
      <c r="AJ20" s="216"/>
    </row>
    <row r="21" spans="1:36" ht="99.75" customHeight="1" x14ac:dyDescent="0.25">
      <c r="A21" s="428"/>
      <c r="B21" s="428"/>
      <c r="C21" s="423"/>
      <c r="D21" s="423"/>
      <c r="E21" s="430"/>
      <c r="F21" s="430"/>
      <c r="G21" s="428"/>
      <c r="H21" s="423" t="s">
        <v>537</v>
      </c>
      <c r="I21" s="423"/>
      <c r="J21" s="423" t="s">
        <v>178</v>
      </c>
      <c r="K21" s="423"/>
      <c r="L21" s="423" t="s">
        <v>537</v>
      </c>
      <c r="M21" s="423"/>
      <c r="N21" s="423" t="s">
        <v>178</v>
      </c>
      <c r="O21" s="423"/>
      <c r="P21" s="423" t="s">
        <v>537</v>
      </c>
      <c r="Q21" s="423"/>
      <c r="R21" s="423" t="s">
        <v>178</v>
      </c>
      <c r="S21" s="423"/>
      <c r="T21" s="423" t="s">
        <v>537</v>
      </c>
      <c r="U21" s="423"/>
      <c r="V21" s="423" t="s">
        <v>178</v>
      </c>
      <c r="W21" s="423"/>
      <c r="X21" s="423" t="s">
        <v>537</v>
      </c>
      <c r="Y21" s="423"/>
      <c r="Z21" s="423" t="s">
        <v>178</v>
      </c>
      <c r="AA21" s="423"/>
      <c r="AB21" s="423" t="s">
        <v>537</v>
      </c>
      <c r="AC21" s="423"/>
      <c r="AD21" s="423" t="s">
        <v>178</v>
      </c>
      <c r="AE21" s="423"/>
      <c r="AF21" s="434"/>
      <c r="AG21" s="435"/>
    </row>
    <row r="22" spans="1:36" ht="89.25" customHeight="1" x14ac:dyDescent="0.25">
      <c r="A22" s="429"/>
      <c r="B22" s="429"/>
      <c r="C22" s="175" t="s">
        <v>537</v>
      </c>
      <c r="D22" s="175" t="s">
        <v>178</v>
      </c>
      <c r="E22" s="176" t="s">
        <v>534</v>
      </c>
      <c r="F22" s="176" t="s">
        <v>535</v>
      </c>
      <c r="G22" s="429"/>
      <c r="H22" s="151" t="s">
        <v>429</v>
      </c>
      <c r="I22" s="151" t="s">
        <v>430</v>
      </c>
      <c r="J22" s="151" t="s">
        <v>429</v>
      </c>
      <c r="K22" s="151" t="s">
        <v>430</v>
      </c>
      <c r="L22" s="151" t="s">
        <v>429</v>
      </c>
      <c r="M22" s="151" t="s">
        <v>430</v>
      </c>
      <c r="N22" s="151" t="s">
        <v>429</v>
      </c>
      <c r="O22" s="151" t="s">
        <v>430</v>
      </c>
      <c r="P22" s="151" t="s">
        <v>429</v>
      </c>
      <c r="Q22" s="151" t="s">
        <v>430</v>
      </c>
      <c r="R22" s="151" t="s">
        <v>429</v>
      </c>
      <c r="S22" s="151" t="s">
        <v>430</v>
      </c>
      <c r="T22" s="151" t="s">
        <v>429</v>
      </c>
      <c r="U22" s="151" t="s">
        <v>430</v>
      </c>
      <c r="V22" s="151" t="s">
        <v>429</v>
      </c>
      <c r="W22" s="151" t="s">
        <v>430</v>
      </c>
      <c r="X22" s="151" t="s">
        <v>429</v>
      </c>
      <c r="Y22" s="151" t="s">
        <v>430</v>
      </c>
      <c r="Z22" s="151" t="s">
        <v>429</v>
      </c>
      <c r="AA22" s="151" t="s">
        <v>430</v>
      </c>
      <c r="AB22" s="151" t="s">
        <v>429</v>
      </c>
      <c r="AC22" s="151" t="s">
        <v>430</v>
      </c>
      <c r="AD22" s="151" t="s">
        <v>429</v>
      </c>
      <c r="AE22" s="151" t="s">
        <v>430</v>
      </c>
      <c r="AF22" s="175" t="s">
        <v>538</v>
      </c>
      <c r="AG22" s="175" t="s">
        <v>178</v>
      </c>
    </row>
    <row r="23" spans="1:36"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c r="AD23" s="151">
        <v>30</v>
      </c>
      <c r="AE23" s="151">
        <v>31</v>
      </c>
      <c r="AF23" s="151">
        <v>32</v>
      </c>
      <c r="AG23" s="151">
        <v>33</v>
      </c>
    </row>
    <row r="24" spans="1:36" ht="47.25" customHeight="1" x14ac:dyDescent="0.25">
      <c r="A24" s="217">
        <v>1</v>
      </c>
      <c r="B24" s="154" t="s">
        <v>177</v>
      </c>
      <c r="C24" s="150">
        <v>1.6526313743511101</v>
      </c>
      <c r="D24" s="150">
        <v>1.7557366600792201</v>
      </c>
      <c r="E24" s="152" t="s">
        <v>489</v>
      </c>
      <c r="F24" s="153">
        <v>1.6526313743511101</v>
      </c>
      <c r="G24" s="150">
        <v>0</v>
      </c>
      <c r="H24" s="150">
        <v>1.6526313743511101</v>
      </c>
      <c r="I24" s="150" t="s">
        <v>502</v>
      </c>
      <c r="J24" s="150">
        <v>0</v>
      </c>
      <c r="K24" s="150" t="s">
        <v>489</v>
      </c>
      <c r="L24" s="150" t="s">
        <v>489</v>
      </c>
      <c r="M24" s="150" t="s">
        <v>489</v>
      </c>
      <c r="N24" s="150">
        <v>1.7557366600792201</v>
      </c>
      <c r="O24" s="150" t="s">
        <v>502</v>
      </c>
      <c r="P24" s="150" t="s">
        <v>489</v>
      </c>
      <c r="Q24" s="150" t="s">
        <v>489</v>
      </c>
      <c r="R24" s="150" t="s">
        <v>489</v>
      </c>
      <c r="S24" s="150" t="s">
        <v>489</v>
      </c>
      <c r="T24" s="150" t="s">
        <v>489</v>
      </c>
      <c r="U24" s="150" t="s">
        <v>489</v>
      </c>
      <c r="V24" s="150" t="s">
        <v>489</v>
      </c>
      <c r="W24" s="150" t="s">
        <v>489</v>
      </c>
      <c r="X24" s="150" t="s">
        <v>489</v>
      </c>
      <c r="Y24" s="150" t="s">
        <v>489</v>
      </c>
      <c r="Z24" s="150" t="s">
        <v>489</v>
      </c>
      <c r="AA24" s="150" t="s">
        <v>489</v>
      </c>
      <c r="AB24" s="150" t="s">
        <v>489</v>
      </c>
      <c r="AC24" s="150" t="s">
        <v>489</v>
      </c>
      <c r="AD24" s="150" t="s">
        <v>489</v>
      </c>
      <c r="AE24" s="150" t="s">
        <v>489</v>
      </c>
      <c r="AF24" s="150">
        <v>1.6526313743511101</v>
      </c>
      <c r="AG24" s="150">
        <v>1.7557366600792201</v>
      </c>
      <c r="AH24" s="219"/>
    </row>
    <row r="25" spans="1:36" ht="24" customHeight="1" x14ac:dyDescent="0.25">
      <c r="A25" s="220" t="s">
        <v>176</v>
      </c>
      <c r="B25" s="155" t="s">
        <v>175</v>
      </c>
      <c r="C25" s="156" t="s">
        <v>489</v>
      </c>
      <c r="D25" s="156" t="s">
        <v>489</v>
      </c>
      <c r="E25" s="156" t="s">
        <v>489</v>
      </c>
      <c r="F25" s="156" t="s">
        <v>489</v>
      </c>
      <c r="G25" s="156" t="s">
        <v>489</v>
      </c>
      <c r="H25" s="156" t="s">
        <v>489</v>
      </c>
      <c r="I25" s="156" t="s">
        <v>489</v>
      </c>
      <c r="J25" s="156" t="s">
        <v>489</v>
      </c>
      <c r="K25" s="156" t="s">
        <v>489</v>
      </c>
      <c r="L25" s="156" t="s">
        <v>489</v>
      </c>
      <c r="M25" s="156" t="s">
        <v>489</v>
      </c>
      <c r="N25" s="156" t="s">
        <v>489</v>
      </c>
      <c r="O25" s="156" t="s">
        <v>489</v>
      </c>
      <c r="P25" s="156" t="s">
        <v>489</v>
      </c>
      <c r="Q25" s="156" t="s">
        <v>489</v>
      </c>
      <c r="R25" s="156" t="s">
        <v>489</v>
      </c>
      <c r="S25" s="156" t="s">
        <v>489</v>
      </c>
      <c r="T25" s="156" t="s">
        <v>489</v>
      </c>
      <c r="U25" s="156" t="s">
        <v>489</v>
      </c>
      <c r="V25" s="156" t="s">
        <v>489</v>
      </c>
      <c r="W25" s="156" t="s">
        <v>489</v>
      </c>
      <c r="X25" s="156" t="s">
        <v>489</v>
      </c>
      <c r="Y25" s="156" t="s">
        <v>489</v>
      </c>
      <c r="Z25" s="156" t="s">
        <v>489</v>
      </c>
      <c r="AA25" s="156" t="s">
        <v>489</v>
      </c>
      <c r="AB25" s="156" t="s">
        <v>489</v>
      </c>
      <c r="AC25" s="156" t="s">
        <v>489</v>
      </c>
      <c r="AD25" s="156" t="s">
        <v>489</v>
      </c>
      <c r="AE25" s="156" t="s">
        <v>489</v>
      </c>
      <c r="AF25" s="156" t="s">
        <v>489</v>
      </c>
      <c r="AG25" s="156" t="s">
        <v>489</v>
      </c>
    </row>
    <row r="26" spans="1:36" x14ac:dyDescent="0.25">
      <c r="A26" s="220" t="s">
        <v>174</v>
      </c>
      <c r="B26" s="155" t="s">
        <v>173</v>
      </c>
      <c r="C26" s="156" t="s">
        <v>489</v>
      </c>
      <c r="D26" s="156" t="s">
        <v>489</v>
      </c>
      <c r="E26" s="156" t="s">
        <v>489</v>
      </c>
      <c r="F26" s="156" t="s">
        <v>489</v>
      </c>
      <c r="G26" s="156" t="s">
        <v>489</v>
      </c>
      <c r="H26" s="156" t="s">
        <v>489</v>
      </c>
      <c r="I26" s="156" t="s">
        <v>489</v>
      </c>
      <c r="J26" s="156" t="s">
        <v>489</v>
      </c>
      <c r="K26" s="156" t="s">
        <v>489</v>
      </c>
      <c r="L26" s="156" t="s">
        <v>489</v>
      </c>
      <c r="M26" s="156" t="s">
        <v>489</v>
      </c>
      <c r="N26" s="156" t="s">
        <v>489</v>
      </c>
      <c r="O26" s="156" t="s">
        <v>489</v>
      </c>
      <c r="P26" s="156" t="s">
        <v>489</v>
      </c>
      <c r="Q26" s="156" t="s">
        <v>489</v>
      </c>
      <c r="R26" s="156" t="s">
        <v>489</v>
      </c>
      <c r="S26" s="156" t="s">
        <v>489</v>
      </c>
      <c r="T26" s="156" t="s">
        <v>489</v>
      </c>
      <c r="U26" s="156" t="s">
        <v>489</v>
      </c>
      <c r="V26" s="156" t="s">
        <v>489</v>
      </c>
      <c r="W26" s="156" t="s">
        <v>489</v>
      </c>
      <c r="X26" s="156" t="s">
        <v>489</v>
      </c>
      <c r="Y26" s="156" t="s">
        <v>489</v>
      </c>
      <c r="Z26" s="156" t="s">
        <v>489</v>
      </c>
      <c r="AA26" s="156" t="s">
        <v>489</v>
      </c>
      <c r="AB26" s="156" t="s">
        <v>489</v>
      </c>
      <c r="AC26" s="156" t="s">
        <v>489</v>
      </c>
      <c r="AD26" s="156" t="s">
        <v>489</v>
      </c>
      <c r="AE26" s="156" t="s">
        <v>489</v>
      </c>
      <c r="AF26" s="156" t="s">
        <v>489</v>
      </c>
      <c r="AG26" s="156" t="s">
        <v>489</v>
      </c>
    </row>
    <row r="27" spans="1:36" ht="31.5" x14ac:dyDescent="0.25">
      <c r="A27" s="220" t="s">
        <v>172</v>
      </c>
      <c r="B27" s="155" t="s">
        <v>385</v>
      </c>
      <c r="C27" s="264">
        <v>1.6526313743511101</v>
      </c>
      <c r="D27" s="264">
        <v>1.7557366600792201</v>
      </c>
      <c r="E27" s="156" t="s">
        <v>489</v>
      </c>
      <c r="F27" s="264">
        <v>1.6526313743511101</v>
      </c>
      <c r="G27" s="264">
        <v>0</v>
      </c>
      <c r="H27" s="264">
        <v>1.6526313743511101</v>
      </c>
      <c r="I27" s="264" t="s">
        <v>502</v>
      </c>
      <c r="J27" s="264">
        <v>0</v>
      </c>
      <c r="K27" s="156" t="s">
        <v>489</v>
      </c>
      <c r="L27" s="156" t="s">
        <v>489</v>
      </c>
      <c r="M27" s="156" t="s">
        <v>489</v>
      </c>
      <c r="N27" s="264">
        <v>1.7557366600792201</v>
      </c>
      <c r="O27" s="264" t="s">
        <v>502</v>
      </c>
      <c r="P27" s="156" t="s">
        <v>489</v>
      </c>
      <c r="Q27" s="156" t="s">
        <v>489</v>
      </c>
      <c r="R27" s="156" t="s">
        <v>489</v>
      </c>
      <c r="S27" s="156" t="s">
        <v>489</v>
      </c>
      <c r="T27" s="156" t="s">
        <v>489</v>
      </c>
      <c r="U27" s="156" t="s">
        <v>489</v>
      </c>
      <c r="V27" s="156" t="s">
        <v>489</v>
      </c>
      <c r="W27" s="156" t="s">
        <v>489</v>
      </c>
      <c r="X27" s="156" t="s">
        <v>489</v>
      </c>
      <c r="Y27" s="156" t="s">
        <v>489</v>
      </c>
      <c r="Z27" s="156" t="s">
        <v>489</v>
      </c>
      <c r="AA27" s="156" t="s">
        <v>489</v>
      </c>
      <c r="AB27" s="156" t="s">
        <v>489</v>
      </c>
      <c r="AC27" s="156" t="s">
        <v>489</v>
      </c>
      <c r="AD27" s="156" t="s">
        <v>489</v>
      </c>
      <c r="AE27" s="156" t="s">
        <v>489</v>
      </c>
      <c r="AF27" s="264">
        <v>1.6526313743511101</v>
      </c>
      <c r="AG27" s="264">
        <v>1.7557366600792201</v>
      </c>
    </row>
    <row r="28" spans="1:36" x14ac:dyDescent="0.25">
      <c r="A28" s="220" t="s">
        <v>171</v>
      </c>
      <c r="B28" s="155" t="s">
        <v>170</v>
      </c>
      <c r="C28" s="156" t="s">
        <v>489</v>
      </c>
      <c r="D28" s="156" t="s">
        <v>489</v>
      </c>
      <c r="E28" s="156" t="s">
        <v>489</v>
      </c>
      <c r="F28" s="156" t="s">
        <v>489</v>
      </c>
      <c r="G28" s="156" t="s">
        <v>489</v>
      </c>
      <c r="H28" s="156" t="s">
        <v>489</v>
      </c>
      <c r="I28" s="156" t="s">
        <v>489</v>
      </c>
      <c r="J28" s="156" t="s">
        <v>489</v>
      </c>
      <c r="K28" s="156" t="s">
        <v>489</v>
      </c>
      <c r="L28" s="156" t="s">
        <v>489</v>
      </c>
      <c r="M28" s="156" t="s">
        <v>489</v>
      </c>
      <c r="N28" s="156" t="s">
        <v>489</v>
      </c>
      <c r="O28" s="156" t="s">
        <v>489</v>
      </c>
      <c r="P28" s="156" t="s">
        <v>489</v>
      </c>
      <c r="Q28" s="156" t="s">
        <v>489</v>
      </c>
      <c r="R28" s="156" t="s">
        <v>489</v>
      </c>
      <c r="S28" s="156" t="s">
        <v>489</v>
      </c>
      <c r="T28" s="156" t="s">
        <v>489</v>
      </c>
      <c r="U28" s="156" t="s">
        <v>489</v>
      </c>
      <c r="V28" s="156" t="s">
        <v>489</v>
      </c>
      <c r="W28" s="156" t="s">
        <v>489</v>
      </c>
      <c r="X28" s="156" t="s">
        <v>489</v>
      </c>
      <c r="Y28" s="156" t="s">
        <v>489</v>
      </c>
      <c r="Z28" s="156" t="s">
        <v>489</v>
      </c>
      <c r="AA28" s="156" t="s">
        <v>489</v>
      </c>
      <c r="AB28" s="156" t="s">
        <v>489</v>
      </c>
      <c r="AC28" s="156" t="s">
        <v>489</v>
      </c>
      <c r="AD28" s="156" t="s">
        <v>489</v>
      </c>
      <c r="AE28" s="156" t="s">
        <v>489</v>
      </c>
      <c r="AF28" s="156" t="s">
        <v>489</v>
      </c>
      <c r="AG28" s="156" t="s">
        <v>489</v>
      </c>
    </row>
    <row r="29" spans="1:36" x14ac:dyDescent="0.25">
      <c r="A29" s="220" t="s">
        <v>169</v>
      </c>
      <c r="B29" s="221" t="s">
        <v>168</v>
      </c>
      <c r="C29" s="156" t="s">
        <v>489</v>
      </c>
      <c r="D29" s="156" t="s">
        <v>489</v>
      </c>
      <c r="E29" s="156" t="s">
        <v>489</v>
      </c>
      <c r="F29" s="156" t="s">
        <v>489</v>
      </c>
      <c r="G29" s="156" t="s">
        <v>489</v>
      </c>
      <c r="H29" s="156" t="s">
        <v>489</v>
      </c>
      <c r="I29" s="156" t="s">
        <v>489</v>
      </c>
      <c r="J29" s="156" t="s">
        <v>489</v>
      </c>
      <c r="K29" s="156" t="s">
        <v>489</v>
      </c>
      <c r="L29" s="156" t="s">
        <v>489</v>
      </c>
      <c r="M29" s="156" t="s">
        <v>489</v>
      </c>
      <c r="N29" s="156" t="s">
        <v>489</v>
      </c>
      <c r="O29" s="156" t="s">
        <v>489</v>
      </c>
      <c r="P29" s="156" t="s">
        <v>489</v>
      </c>
      <c r="Q29" s="156" t="s">
        <v>489</v>
      </c>
      <c r="R29" s="156" t="s">
        <v>489</v>
      </c>
      <c r="S29" s="156" t="s">
        <v>489</v>
      </c>
      <c r="T29" s="156" t="s">
        <v>489</v>
      </c>
      <c r="U29" s="156" t="s">
        <v>489</v>
      </c>
      <c r="V29" s="156" t="s">
        <v>489</v>
      </c>
      <c r="W29" s="156" t="s">
        <v>489</v>
      </c>
      <c r="X29" s="156" t="s">
        <v>489</v>
      </c>
      <c r="Y29" s="156" t="s">
        <v>489</v>
      </c>
      <c r="Z29" s="156" t="s">
        <v>489</v>
      </c>
      <c r="AA29" s="156" t="s">
        <v>489</v>
      </c>
      <c r="AB29" s="156" t="s">
        <v>489</v>
      </c>
      <c r="AC29" s="156" t="s">
        <v>489</v>
      </c>
      <c r="AD29" s="156" t="s">
        <v>489</v>
      </c>
      <c r="AE29" s="156" t="s">
        <v>489</v>
      </c>
      <c r="AF29" s="156" t="s">
        <v>489</v>
      </c>
      <c r="AG29" s="156" t="s">
        <v>489</v>
      </c>
    </row>
    <row r="30" spans="1:36" ht="47.25" x14ac:dyDescent="0.25">
      <c r="A30" s="217" t="s">
        <v>61</v>
      </c>
      <c r="B30" s="154" t="s">
        <v>167</v>
      </c>
      <c r="C30" s="150">
        <v>1.3771928119592554</v>
      </c>
      <c r="D30" s="150">
        <v>1.4391284099010002</v>
      </c>
      <c r="E30" s="151" t="s">
        <v>489</v>
      </c>
      <c r="F30" s="150">
        <v>1.3771928119592554</v>
      </c>
      <c r="G30" s="150">
        <v>0</v>
      </c>
      <c r="H30" s="150">
        <v>1.3771928119592554</v>
      </c>
      <c r="I30" s="150" t="s">
        <v>502</v>
      </c>
      <c r="J30" s="150">
        <v>0</v>
      </c>
      <c r="K30" s="151" t="s">
        <v>489</v>
      </c>
      <c r="L30" s="151" t="s">
        <v>489</v>
      </c>
      <c r="M30" s="151" t="s">
        <v>489</v>
      </c>
      <c r="N30" s="150">
        <v>1.4391284099010002</v>
      </c>
      <c r="O30" s="150" t="s">
        <v>502</v>
      </c>
      <c r="P30" s="151" t="s">
        <v>489</v>
      </c>
      <c r="Q30" s="151" t="s">
        <v>489</v>
      </c>
      <c r="R30" s="151" t="s">
        <v>489</v>
      </c>
      <c r="S30" s="151" t="s">
        <v>489</v>
      </c>
      <c r="T30" s="151" t="s">
        <v>489</v>
      </c>
      <c r="U30" s="151" t="s">
        <v>489</v>
      </c>
      <c r="V30" s="151" t="s">
        <v>489</v>
      </c>
      <c r="W30" s="151" t="s">
        <v>489</v>
      </c>
      <c r="X30" s="151" t="s">
        <v>489</v>
      </c>
      <c r="Y30" s="151" t="s">
        <v>489</v>
      </c>
      <c r="Z30" s="151" t="s">
        <v>489</v>
      </c>
      <c r="AA30" s="151" t="s">
        <v>489</v>
      </c>
      <c r="AB30" s="151" t="s">
        <v>489</v>
      </c>
      <c r="AC30" s="151" t="s">
        <v>489</v>
      </c>
      <c r="AD30" s="151" t="s">
        <v>489</v>
      </c>
      <c r="AE30" s="151" t="s">
        <v>489</v>
      </c>
      <c r="AF30" s="150">
        <v>1.3771928119592554</v>
      </c>
      <c r="AG30" s="150">
        <v>1.4391284099010002</v>
      </c>
    </row>
    <row r="31" spans="1:36" x14ac:dyDescent="0.25">
      <c r="A31" s="217" t="s">
        <v>166</v>
      </c>
      <c r="B31" s="155" t="s">
        <v>165</v>
      </c>
      <c r="C31" s="264">
        <v>0.13005099725981945</v>
      </c>
      <c r="D31" s="264">
        <v>0.13589969630055002</v>
      </c>
      <c r="E31" s="156" t="s">
        <v>489</v>
      </c>
      <c r="F31" s="264">
        <v>0.13005099725981945</v>
      </c>
      <c r="G31" s="264">
        <v>0</v>
      </c>
      <c r="H31" s="264">
        <v>0.13005099725981945</v>
      </c>
      <c r="I31" s="264" t="s">
        <v>502</v>
      </c>
      <c r="J31" s="264">
        <v>0</v>
      </c>
      <c r="K31" s="156" t="s">
        <v>489</v>
      </c>
      <c r="L31" s="156" t="s">
        <v>489</v>
      </c>
      <c r="M31" s="156" t="s">
        <v>489</v>
      </c>
      <c r="N31" s="264">
        <v>0.13589969630055002</v>
      </c>
      <c r="O31" s="264" t="s">
        <v>502</v>
      </c>
      <c r="P31" s="156" t="s">
        <v>489</v>
      </c>
      <c r="Q31" s="156" t="s">
        <v>489</v>
      </c>
      <c r="R31" s="156" t="s">
        <v>489</v>
      </c>
      <c r="S31" s="156" t="s">
        <v>489</v>
      </c>
      <c r="T31" s="156" t="s">
        <v>489</v>
      </c>
      <c r="U31" s="156" t="s">
        <v>489</v>
      </c>
      <c r="V31" s="156" t="s">
        <v>489</v>
      </c>
      <c r="W31" s="156" t="s">
        <v>489</v>
      </c>
      <c r="X31" s="156" t="s">
        <v>489</v>
      </c>
      <c r="Y31" s="156" t="s">
        <v>489</v>
      </c>
      <c r="Z31" s="156" t="s">
        <v>489</v>
      </c>
      <c r="AA31" s="156" t="s">
        <v>489</v>
      </c>
      <c r="AB31" s="156" t="s">
        <v>489</v>
      </c>
      <c r="AC31" s="156" t="s">
        <v>489</v>
      </c>
      <c r="AD31" s="156" t="s">
        <v>489</v>
      </c>
      <c r="AE31" s="156" t="s">
        <v>489</v>
      </c>
      <c r="AF31" s="264">
        <v>0.13005099725981945</v>
      </c>
      <c r="AG31" s="264">
        <v>0.13589969630055002</v>
      </c>
    </row>
    <row r="32" spans="1:36" ht="31.5" x14ac:dyDescent="0.25">
      <c r="A32" s="217" t="s">
        <v>164</v>
      </c>
      <c r="B32" s="155" t="s">
        <v>163</v>
      </c>
      <c r="C32" s="264">
        <v>1.0307036707019828</v>
      </c>
      <c r="D32" s="264">
        <v>1.07705683751445</v>
      </c>
      <c r="E32" s="156" t="s">
        <v>489</v>
      </c>
      <c r="F32" s="264">
        <v>1.0307036707019828</v>
      </c>
      <c r="G32" s="264">
        <v>0</v>
      </c>
      <c r="H32" s="264">
        <v>1.0307036707019828</v>
      </c>
      <c r="I32" s="264" t="s">
        <v>502</v>
      </c>
      <c r="J32" s="264">
        <v>0</v>
      </c>
      <c r="K32" s="156" t="s">
        <v>489</v>
      </c>
      <c r="L32" s="156" t="s">
        <v>489</v>
      </c>
      <c r="M32" s="156" t="s">
        <v>489</v>
      </c>
      <c r="N32" s="264">
        <v>1.07705683751445</v>
      </c>
      <c r="O32" s="264" t="s">
        <v>502</v>
      </c>
      <c r="P32" s="156" t="s">
        <v>489</v>
      </c>
      <c r="Q32" s="156" t="s">
        <v>489</v>
      </c>
      <c r="R32" s="156" t="s">
        <v>489</v>
      </c>
      <c r="S32" s="156" t="s">
        <v>489</v>
      </c>
      <c r="T32" s="156" t="s">
        <v>489</v>
      </c>
      <c r="U32" s="156" t="s">
        <v>489</v>
      </c>
      <c r="V32" s="156" t="s">
        <v>489</v>
      </c>
      <c r="W32" s="156" t="s">
        <v>489</v>
      </c>
      <c r="X32" s="156" t="s">
        <v>489</v>
      </c>
      <c r="Y32" s="156" t="s">
        <v>489</v>
      </c>
      <c r="Z32" s="156" t="s">
        <v>489</v>
      </c>
      <c r="AA32" s="156" t="s">
        <v>489</v>
      </c>
      <c r="AB32" s="156" t="s">
        <v>489</v>
      </c>
      <c r="AC32" s="156" t="s">
        <v>489</v>
      </c>
      <c r="AD32" s="156" t="s">
        <v>489</v>
      </c>
      <c r="AE32" s="156" t="s">
        <v>489</v>
      </c>
      <c r="AF32" s="264">
        <v>1.0307036707019828</v>
      </c>
      <c r="AG32" s="264">
        <v>1.07705683751445</v>
      </c>
    </row>
    <row r="33" spans="1:33" x14ac:dyDescent="0.25">
      <c r="A33" s="217" t="s">
        <v>162</v>
      </c>
      <c r="B33" s="155" t="s">
        <v>161</v>
      </c>
      <c r="C33" s="156" t="s">
        <v>489</v>
      </c>
      <c r="D33" s="264" t="s">
        <v>489</v>
      </c>
      <c r="E33" s="156" t="s">
        <v>489</v>
      </c>
      <c r="F33" s="156" t="s">
        <v>489</v>
      </c>
      <c r="G33" s="156" t="s">
        <v>489</v>
      </c>
      <c r="H33" s="264" t="s">
        <v>489</v>
      </c>
      <c r="I33" s="156" t="s">
        <v>489</v>
      </c>
      <c r="J33" s="264" t="s">
        <v>489</v>
      </c>
      <c r="K33" s="156" t="s">
        <v>489</v>
      </c>
      <c r="L33" s="156" t="s">
        <v>489</v>
      </c>
      <c r="M33" s="156" t="s">
        <v>489</v>
      </c>
      <c r="N33" s="264" t="s">
        <v>489</v>
      </c>
      <c r="O33" s="156" t="s">
        <v>489</v>
      </c>
      <c r="P33" s="156" t="s">
        <v>489</v>
      </c>
      <c r="Q33" s="156" t="s">
        <v>489</v>
      </c>
      <c r="R33" s="156" t="s">
        <v>489</v>
      </c>
      <c r="S33" s="156" t="s">
        <v>489</v>
      </c>
      <c r="T33" s="156" t="s">
        <v>489</v>
      </c>
      <c r="U33" s="156" t="s">
        <v>489</v>
      </c>
      <c r="V33" s="156" t="s">
        <v>489</v>
      </c>
      <c r="W33" s="156" t="s">
        <v>489</v>
      </c>
      <c r="X33" s="156" t="s">
        <v>489</v>
      </c>
      <c r="Y33" s="156" t="s">
        <v>489</v>
      </c>
      <c r="Z33" s="156" t="s">
        <v>489</v>
      </c>
      <c r="AA33" s="156" t="s">
        <v>489</v>
      </c>
      <c r="AB33" s="156" t="s">
        <v>489</v>
      </c>
      <c r="AC33" s="156" t="s">
        <v>489</v>
      </c>
      <c r="AD33" s="156" t="s">
        <v>489</v>
      </c>
      <c r="AE33" s="156" t="s">
        <v>489</v>
      </c>
      <c r="AF33" s="264" t="s">
        <v>489</v>
      </c>
      <c r="AG33" s="264" t="s">
        <v>489</v>
      </c>
    </row>
    <row r="34" spans="1:33" x14ac:dyDescent="0.25">
      <c r="A34" s="217" t="s">
        <v>160</v>
      </c>
      <c r="B34" s="155" t="s">
        <v>159</v>
      </c>
      <c r="C34" s="264">
        <v>0.21643814399745329</v>
      </c>
      <c r="D34" s="264">
        <v>0.22617187608600001</v>
      </c>
      <c r="E34" s="156" t="s">
        <v>489</v>
      </c>
      <c r="F34" s="264">
        <v>0.21643814399745329</v>
      </c>
      <c r="G34" s="264">
        <v>0</v>
      </c>
      <c r="H34" s="264">
        <v>0.21643814399745329</v>
      </c>
      <c r="I34" s="264" t="s">
        <v>502</v>
      </c>
      <c r="J34" s="264">
        <v>0</v>
      </c>
      <c r="K34" s="156" t="s">
        <v>489</v>
      </c>
      <c r="L34" s="156" t="s">
        <v>489</v>
      </c>
      <c r="M34" s="156" t="s">
        <v>489</v>
      </c>
      <c r="N34" s="264">
        <v>0.22617187608600001</v>
      </c>
      <c r="O34" s="264" t="s">
        <v>502</v>
      </c>
      <c r="P34" s="156" t="s">
        <v>489</v>
      </c>
      <c r="Q34" s="156" t="s">
        <v>489</v>
      </c>
      <c r="R34" s="156" t="s">
        <v>489</v>
      </c>
      <c r="S34" s="156" t="s">
        <v>489</v>
      </c>
      <c r="T34" s="156" t="s">
        <v>489</v>
      </c>
      <c r="U34" s="156" t="s">
        <v>489</v>
      </c>
      <c r="V34" s="156" t="s">
        <v>489</v>
      </c>
      <c r="W34" s="156" t="s">
        <v>489</v>
      </c>
      <c r="X34" s="156" t="s">
        <v>489</v>
      </c>
      <c r="Y34" s="156" t="s">
        <v>489</v>
      </c>
      <c r="Z34" s="156" t="s">
        <v>489</v>
      </c>
      <c r="AA34" s="156" t="s">
        <v>489</v>
      </c>
      <c r="AB34" s="156" t="s">
        <v>489</v>
      </c>
      <c r="AC34" s="156" t="s">
        <v>489</v>
      </c>
      <c r="AD34" s="156" t="s">
        <v>489</v>
      </c>
      <c r="AE34" s="156" t="s">
        <v>489</v>
      </c>
      <c r="AF34" s="264">
        <v>0.21643814399745329</v>
      </c>
      <c r="AG34" s="264">
        <v>0.22617187608600001</v>
      </c>
    </row>
    <row r="35" spans="1:33" ht="31.5" x14ac:dyDescent="0.25">
      <c r="A35" s="217" t="s">
        <v>60</v>
      </c>
      <c r="B35" s="154" t="s">
        <v>158</v>
      </c>
      <c r="C35" s="156"/>
      <c r="D35" s="265"/>
      <c r="E35" s="156"/>
      <c r="F35" s="156"/>
      <c r="G35" s="156"/>
      <c r="H35" s="156"/>
      <c r="I35" s="264"/>
      <c r="J35" s="156"/>
      <c r="K35" s="156"/>
      <c r="L35" s="156"/>
      <c r="M35" s="156"/>
      <c r="N35" s="156"/>
      <c r="O35" s="264"/>
      <c r="P35" s="156"/>
      <c r="Q35" s="156"/>
      <c r="R35" s="156"/>
      <c r="S35" s="156"/>
      <c r="T35" s="156"/>
      <c r="U35" s="156"/>
      <c r="V35" s="156"/>
      <c r="W35" s="156"/>
      <c r="X35" s="156"/>
      <c r="Y35" s="156"/>
      <c r="Z35" s="156"/>
      <c r="AA35" s="156"/>
      <c r="AB35" s="156"/>
      <c r="AC35" s="156"/>
      <c r="AD35" s="156"/>
      <c r="AE35" s="156"/>
      <c r="AF35" s="156"/>
      <c r="AG35" s="156"/>
    </row>
    <row r="36" spans="1:33" ht="31.5" x14ac:dyDescent="0.25">
      <c r="A36" s="220" t="s">
        <v>157</v>
      </c>
      <c r="B36" s="222" t="s">
        <v>156</v>
      </c>
      <c r="C36" s="265" t="s">
        <v>489</v>
      </c>
      <c r="D36" s="265" t="s">
        <v>489</v>
      </c>
      <c r="E36" s="156" t="s">
        <v>489</v>
      </c>
      <c r="F36" s="265" t="s">
        <v>489</v>
      </c>
      <c r="G36" s="156" t="s">
        <v>489</v>
      </c>
      <c r="H36" s="156" t="s">
        <v>489</v>
      </c>
      <c r="I36" s="156" t="s">
        <v>489</v>
      </c>
      <c r="J36" s="156" t="s">
        <v>489</v>
      </c>
      <c r="K36" s="156" t="s">
        <v>489</v>
      </c>
      <c r="L36" s="156" t="s">
        <v>489</v>
      </c>
      <c r="M36" s="156" t="s">
        <v>489</v>
      </c>
      <c r="N36" s="156" t="s">
        <v>489</v>
      </c>
      <c r="O36" s="156" t="s">
        <v>489</v>
      </c>
      <c r="P36" s="156" t="s">
        <v>489</v>
      </c>
      <c r="Q36" s="156" t="s">
        <v>489</v>
      </c>
      <c r="R36" s="156" t="s">
        <v>489</v>
      </c>
      <c r="S36" s="156" t="s">
        <v>489</v>
      </c>
      <c r="T36" s="156" t="s">
        <v>489</v>
      </c>
      <c r="U36" s="156" t="s">
        <v>489</v>
      </c>
      <c r="V36" s="156" t="s">
        <v>489</v>
      </c>
      <c r="W36" s="156" t="s">
        <v>489</v>
      </c>
      <c r="X36" s="156" t="s">
        <v>489</v>
      </c>
      <c r="Y36" s="156" t="s">
        <v>489</v>
      </c>
      <c r="Z36" s="156" t="s">
        <v>489</v>
      </c>
      <c r="AA36" s="156" t="s">
        <v>489</v>
      </c>
      <c r="AB36" s="156" t="s">
        <v>489</v>
      </c>
      <c r="AC36" s="156" t="s">
        <v>489</v>
      </c>
      <c r="AD36" s="156" t="s">
        <v>489</v>
      </c>
      <c r="AE36" s="156" t="s">
        <v>489</v>
      </c>
      <c r="AF36" s="156" t="s">
        <v>489</v>
      </c>
      <c r="AG36" s="156" t="s">
        <v>489</v>
      </c>
    </row>
    <row r="37" spans="1:33" x14ac:dyDescent="0.25">
      <c r="A37" s="220" t="s">
        <v>155</v>
      </c>
      <c r="B37" s="222" t="s">
        <v>145</v>
      </c>
      <c r="C37" s="265" t="s">
        <v>489</v>
      </c>
      <c r="D37" s="265" t="s">
        <v>489</v>
      </c>
      <c r="E37" s="156" t="s">
        <v>489</v>
      </c>
      <c r="F37" s="265" t="s">
        <v>489</v>
      </c>
      <c r="G37" s="156" t="s">
        <v>489</v>
      </c>
      <c r="H37" s="156" t="s">
        <v>489</v>
      </c>
      <c r="I37" s="156" t="s">
        <v>489</v>
      </c>
      <c r="J37" s="156" t="s">
        <v>489</v>
      </c>
      <c r="K37" s="156" t="s">
        <v>489</v>
      </c>
      <c r="L37" s="156" t="s">
        <v>489</v>
      </c>
      <c r="M37" s="156" t="s">
        <v>489</v>
      </c>
      <c r="N37" s="156" t="s">
        <v>489</v>
      </c>
      <c r="O37" s="156" t="s">
        <v>489</v>
      </c>
      <c r="P37" s="156" t="s">
        <v>489</v>
      </c>
      <c r="Q37" s="156" t="s">
        <v>489</v>
      </c>
      <c r="R37" s="156" t="s">
        <v>489</v>
      </c>
      <c r="S37" s="156" t="s">
        <v>489</v>
      </c>
      <c r="T37" s="156" t="s">
        <v>489</v>
      </c>
      <c r="U37" s="156" t="s">
        <v>489</v>
      </c>
      <c r="V37" s="156" t="s">
        <v>489</v>
      </c>
      <c r="W37" s="156" t="s">
        <v>489</v>
      </c>
      <c r="X37" s="156" t="s">
        <v>489</v>
      </c>
      <c r="Y37" s="156" t="s">
        <v>489</v>
      </c>
      <c r="Z37" s="156" t="s">
        <v>489</v>
      </c>
      <c r="AA37" s="156" t="s">
        <v>489</v>
      </c>
      <c r="AB37" s="156" t="s">
        <v>489</v>
      </c>
      <c r="AC37" s="156" t="s">
        <v>489</v>
      </c>
      <c r="AD37" s="156" t="s">
        <v>489</v>
      </c>
      <c r="AE37" s="156" t="s">
        <v>489</v>
      </c>
      <c r="AF37" s="156" t="s">
        <v>489</v>
      </c>
      <c r="AG37" s="156" t="s">
        <v>489</v>
      </c>
    </row>
    <row r="38" spans="1:33" x14ac:dyDescent="0.25">
      <c r="A38" s="220" t="s">
        <v>154</v>
      </c>
      <c r="B38" s="222" t="s">
        <v>143</v>
      </c>
      <c r="C38" s="265" t="s">
        <v>489</v>
      </c>
      <c r="D38" s="265" t="s">
        <v>489</v>
      </c>
      <c r="E38" s="156" t="s">
        <v>489</v>
      </c>
      <c r="F38" s="265" t="s">
        <v>489</v>
      </c>
      <c r="G38" s="156" t="s">
        <v>489</v>
      </c>
      <c r="H38" s="156" t="s">
        <v>489</v>
      </c>
      <c r="I38" s="156" t="s">
        <v>489</v>
      </c>
      <c r="J38" s="156" t="s">
        <v>489</v>
      </c>
      <c r="K38" s="156" t="s">
        <v>489</v>
      </c>
      <c r="L38" s="156" t="s">
        <v>489</v>
      </c>
      <c r="M38" s="156" t="s">
        <v>489</v>
      </c>
      <c r="N38" s="156" t="s">
        <v>489</v>
      </c>
      <c r="O38" s="156" t="s">
        <v>489</v>
      </c>
      <c r="P38" s="156" t="s">
        <v>489</v>
      </c>
      <c r="Q38" s="156" t="s">
        <v>489</v>
      </c>
      <c r="R38" s="156" t="s">
        <v>489</v>
      </c>
      <c r="S38" s="156" t="s">
        <v>489</v>
      </c>
      <c r="T38" s="156" t="s">
        <v>489</v>
      </c>
      <c r="U38" s="156" t="s">
        <v>489</v>
      </c>
      <c r="V38" s="156" t="s">
        <v>489</v>
      </c>
      <c r="W38" s="156" t="s">
        <v>489</v>
      </c>
      <c r="X38" s="156" t="s">
        <v>489</v>
      </c>
      <c r="Y38" s="156" t="s">
        <v>489</v>
      </c>
      <c r="Z38" s="156" t="s">
        <v>489</v>
      </c>
      <c r="AA38" s="156" t="s">
        <v>489</v>
      </c>
      <c r="AB38" s="156" t="s">
        <v>489</v>
      </c>
      <c r="AC38" s="156" t="s">
        <v>489</v>
      </c>
      <c r="AD38" s="156" t="s">
        <v>489</v>
      </c>
      <c r="AE38" s="156" t="s">
        <v>489</v>
      </c>
      <c r="AF38" s="156" t="s">
        <v>489</v>
      </c>
      <c r="AG38" s="156" t="s">
        <v>489</v>
      </c>
    </row>
    <row r="39" spans="1:33" ht="31.5" x14ac:dyDescent="0.25">
      <c r="A39" s="220" t="s">
        <v>153</v>
      </c>
      <c r="B39" s="155" t="s">
        <v>141</v>
      </c>
      <c r="C39" s="265" t="s">
        <v>489</v>
      </c>
      <c r="D39" s="265" t="s">
        <v>489</v>
      </c>
      <c r="E39" s="156" t="s">
        <v>489</v>
      </c>
      <c r="F39" s="265" t="s">
        <v>489</v>
      </c>
      <c r="G39" s="156" t="s">
        <v>489</v>
      </c>
      <c r="H39" s="156" t="s">
        <v>489</v>
      </c>
      <c r="I39" s="156" t="s">
        <v>489</v>
      </c>
      <c r="J39" s="156" t="s">
        <v>489</v>
      </c>
      <c r="K39" s="156" t="s">
        <v>489</v>
      </c>
      <c r="L39" s="156" t="s">
        <v>489</v>
      </c>
      <c r="M39" s="156" t="s">
        <v>489</v>
      </c>
      <c r="N39" s="156" t="s">
        <v>489</v>
      </c>
      <c r="O39" s="156" t="s">
        <v>489</v>
      </c>
      <c r="P39" s="156" t="s">
        <v>489</v>
      </c>
      <c r="Q39" s="156" t="s">
        <v>489</v>
      </c>
      <c r="R39" s="156" t="s">
        <v>489</v>
      </c>
      <c r="S39" s="156" t="s">
        <v>489</v>
      </c>
      <c r="T39" s="156" t="s">
        <v>489</v>
      </c>
      <c r="U39" s="156" t="s">
        <v>489</v>
      </c>
      <c r="V39" s="156" t="s">
        <v>489</v>
      </c>
      <c r="W39" s="156" t="s">
        <v>489</v>
      </c>
      <c r="X39" s="156" t="s">
        <v>489</v>
      </c>
      <c r="Y39" s="156" t="s">
        <v>489</v>
      </c>
      <c r="Z39" s="156" t="s">
        <v>489</v>
      </c>
      <c r="AA39" s="156" t="s">
        <v>489</v>
      </c>
      <c r="AB39" s="156" t="s">
        <v>489</v>
      </c>
      <c r="AC39" s="156" t="s">
        <v>489</v>
      </c>
      <c r="AD39" s="156" t="s">
        <v>489</v>
      </c>
      <c r="AE39" s="156" t="s">
        <v>489</v>
      </c>
      <c r="AF39" s="156" t="s">
        <v>489</v>
      </c>
      <c r="AG39" s="156" t="s">
        <v>489</v>
      </c>
    </row>
    <row r="40" spans="1:33" ht="31.5" x14ac:dyDescent="0.25">
      <c r="A40" s="220" t="s">
        <v>152</v>
      </c>
      <c r="B40" s="155" t="s">
        <v>139</v>
      </c>
      <c r="C40" s="265" t="s">
        <v>489</v>
      </c>
      <c r="D40" s="265" t="s">
        <v>489</v>
      </c>
      <c r="E40" s="156" t="s">
        <v>489</v>
      </c>
      <c r="F40" s="265" t="s">
        <v>489</v>
      </c>
      <c r="G40" s="156" t="s">
        <v>489</v>
      </c>
      <c r="H40" s="156" t="s">
        <v>489</v>
      </c>
      <c r="I40" s="156" t="s">
        <v>489</v>
      </c>
      <c r="J40" s="156" t="s">
        <v>489</v>
      </c>
      <c r="K40" s="156" t="s">
        <v>489</v>
      </c>
      <c r="L40" s="156" t="s">
        <v>489</v>
      </c>
      <c r="M40" s="156" t="s">
        <v>489</v>
      </c>
      <c r="N40" s="156" t="s">
        <v>489</v>
      </c>
      <c r="O40" s="156" t="s">
        <v>489</v>
      </c>
      <c r="P40" s="156" t="s">
        <v>489</v>
      </c>
      <c r="Q40" s="156" t="s">
        <v>489</v>
      </c>
      <c r="R40" s="156" t="s">
        <v>489</v>
      </c>
      <c r="S40" s="156" t="s">
        <v>489</v>
      </c>
      <c r="T40" s="156" t="s">
        <v>489</v>
      </c>
      <c r="U40" s="156" t="s">
        <v>489</v>
      </c>
      <c r="V40" s="156" t="s">
        <v>489</v>
      </c>
      <c r="W40" s="156" t="s">
        <v>489</v>
      </c>
      <c r="X40" s="156" t="s">
        <v>489</v>
      </c>
      <c r="Y40" s="156" t="s">
        <v>489</v>
      </c>
      <c r="Z40" s="156" t="s">
        <v>489</v>
      </c>
      <c r="AA40" s="156" t="s">
        <v>489</v>
      </c>
      <c r="AB40" s="156" t="s">
        <v>489</v>
      </c>
      <c r="AC40" s="156" t="s">
        <v>489</v>
      </c>
      <c r="AD40" s="156" t="s">
        <v>489</v>
      </c>
      <c r="AE40" s="156" t="s">
        <v>489</v>
      </c>
      <c r="AF40" s="156" t="s">
        <v>489</v>
      </c>
      <c r="AG40" s="156" t="s">
        <v>489</v>
      </c>
    </row>
    <row r="41" spans="1:33" x14ac:dyDescent="0.25">
      <c r="A41" s="220" t="s">
        <v>151</v>
      </c>
      <c r="B41" s="155" t="s">
        <v>137</v>
      </c>
      <c r="C41" s="156">
        <v>0.125</v>
      </c>
      <c r="D41" s="156">
        <v>0.125</v>
      </c>
      <c r="E41" s="156" t="s">
        <v>489</v>
      </c>
      <c r="F41" s="156">
        <v>0.125</v>
      </c>
      <c r="G41" s="264">
        <v>0</v>
      </c>
      <c r="H41" s="156">
        <v>0.125</v>
      </c>
      <c r="I41" s="264" t="s">
        <v>502</v>
      </c>
      <c r="J41" s="264">
        <v>0</v>
      </c>
      <c r="K41" s="156" t="s">
        <v>489</v>
      </c>
      <c r="L41" s="156" t="s">
        <v>489</v>
      </c>
      <c r="M41" s="156" t="s">
        <v>489</v>
      </c>
      <c r="N41" s="156">
        <v>0.125</v>
      </c>
      <c r="O41" s="264" t="s">
        <v>502</v>
      </c>
      <c r="P41" s="156" t="s">
        <v>489</v>
      </c>
      <c r="Q41" s="156" t="s">
        <v>489</v>
      </c>
      <c r="R41" s="156" t="s">
        <v>489</v>
      </c>
      <c r="S41" s="156" t="s">
        <v>489</v>
      </c>
      <c r="T41" s="156" t="s">
        <v>489</v>
      </c>
      <c r="U41" s="156" t="s">
        <v>489</v>
      </c>
      <c r="V41" s="156" t="s">
        <v>489</v>
      </c>
      <c r="W41" s="156" t="s">
        <v>489</v>
      </c>
      <c r="X41" s="156" t="s">
        <v>489</v>
      </c>
      <c r="Y41" s="156" t="s">
        <v>489</v>
      </c>
      <c r="Z41" s="156" t="s">
        <v>489</v>
      </c>
      <c r="AA41" s="156" t="s">
        <v>489</v>
      </c>
      <c r="AB41" s="156" t="s">
        <v>489</v>
      </c>
      <c r="AC41" s="156" t="s">
        <v>489</v>
      </c>
      <c r="AD41" s="156" t="s">
        <v>489</v>
      </c>
      <c r="AE41" s="156" t="s">
        <v>489</v>
      </c>
      <c r="AF41" s="156">
        <v>0.125</v>
      </c>
      <c r="AG41" s="156">
        <v>0.125</v>
      </c>
    </row>
    <row r="42" spans="1:33" ht="18.75" x14ac:dyDescent="0.25">
      <c r="A42" s="220" t="s">
        <v>150</v>
      </c>
      <c r="B42" s="222" t="s">
        <v>548</v>
      </c>
      <c r="C42" s="265" t="s">
        <v>489</v>
      </c>
      <c r="D42" s="265" t="s">
        <v>489</v>
      </c>
      <c r="E42" s="156" t="s">
        <v>489</v>
      </c>
      <c r="F42" s="265" t="s">
        <v>489</v>
      </c>
      <c r="G42" s="156" t="s">
        <v>489</v>
      </c>
      <c r="H42" s="156" t="s">
        <v>489</v>
      </c>
      <c r="I42" s="156" t="s">
        <v>489</v>
      </c>
      <c r="J42" s="156" t="s">
        <v>489</v>
      </c>
      <c r="K42" s="156" t="s">
        <v>489</v>
      </c>
      <c r="L42" s="156" t="s">
        <v>489</v>
      </c>
      <c r="M42" s="156" t="s">
        <v>489</v>
      </c>
      <c r="N42" s="156" t="s">
        <v>489</v>
      </c>
      <c r="O42" s="156" t="s">
        <v>489</v>
      </c>
      <c r="P42" s="156" t="s">
        <v>489</v>
      </c>
      <c r="Q42" s="156" t="s">
        <v>489</v>
      </c>
      <c r="R42" s="156" t="s">
        <v>489</v>
      </c>
      <c r="S42" s="156" t="s">
        <v>489</v>
      </c>
      <c r="T42" s="156" t="s">
        <v>489</v>
      </c>
      <c r="U42" s="156" t="s">
        <v>489</v>
      </c>
      <c r="V42" s="156" t="s">
        <v>489</v>
      </c>
      <c r="W42" s="156" t="s">
        <v>489</v>
      </c>
      <c r="X42" s="156" t="s">
        <v>489</v>
      </c>
      <c r="Y42" s="156" t="s">
        <v>489</v>
      </c>
      <c r="Z42" s="156" t="s">
        <v>489</v>
      </c>
      <c r="AA42" s="156" t="s">
        <v>489</v>
      </c>
      <c r="AB42" s="156" t="s">
        <v>489</v>
      </c>
      <c r="AC42" s="156" t="s">
        <v>489</v>
      </c>
      <c r="AD42" s="156" t="s">
        <v>489</v>
      </c>
      <c r="AE42" s="156" t="s">
        <v>489</v>
      </c>
      <c r="AF42" s="156" t="s">
        <v>489</v>
      </c>
      <c r="AG42" s="156" t="s">
        <v>489</v>
      </c>
    </row>
    <row r="43" spans="1:33" x14ac:dyDescent="0.25">
      <c r="A43" s="217" t="s">
        <v>59</v>
      </c>
      <c r="B43" s="154" t="s">
        <v>149</v>
      </c>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row>
    <row r="44" spans="1:33" x14ac:dyDescent="0.25">
      <c r="A44" s="220" t="s">
        <v>148</v>
      </c>
      <c r="B44" s="155" t="s">
        <v>147</v>
      </c>
      <c r="C44" s="156" t="s">
        <v>489</v>
      </c>
      <c r="D44" s="156" t="s">
        <v>489</v>
      </c>
      <c r="E44" s="156" t="s">
        <v>489</v>
      </c>
      <c r="F44" s="156" t="s">
        <v>489</v>
      </c>
      <c r="G44" s="156" t="s">
        <v>489</v>
      </c>
      <c r="H44" s="156" t="s">
        <v>489</v>
      </c>
      <c r="I44" s="156" t="s">
        <v>489</v>
      </c>
      <c r="J44" s="156" t="s">
        <v>489</v>
      </c>
      <c r="K44" s="156" t="s">
        <v>489</v>
      </c>
      <c r="L44" s="156" t="s">
        <v>489</v>
      </c>
      <c r="M44" s="156" t="s">
        <v>489</v>
      </c>
      <c r="N44" s="156" t="s">
        <v>489</v>
      </c>
      <c r="O44" s="156" t="s">
        <v>489</v>
      </c>
      <c r="P44" s="156" t="s">
        <v>489</v>
      </c>
      <c r="Q44" s="156" t="s">
        <v>489</v>
      </c>
      <c r="R44" s="156" t="s">
        <v>489</v>
      </c>
      <c r="S44" s="156" t="s">
        <v>489</v>
      </c>
      <c r="T44" s="156" t="s">
        <v>489</v>
      </c>
      <c r="U44" s="156" t="s">
        <v>489</v>
      </c>
      <c r="V44" s="156" t="s">
        <v>489</v>
      </c>
      <c r="W44" s="156" t="s">
        <v>489</v>
      </c>
      <c r="X44" s="156" t="s">
        <v>489</v>
      </c>
      <c r="Y44" s="156" t="s">
        <v>489</v>
      </c>
      <c r="Z44" s="156" t="s">
        <v>489</v>
      </c>
      <c r="AA44" s="156" t="s">
        <v>489</v>
      </c>
      <c r="AB44" s="156" t="s">
        <v>489</v>
      </c>
      <c r="AC44" s="156" t="s">
        <v>489</v>
      </c>
      <c r="AD44" s="156" t="s">
        <v>489</v>
      </c>
      <c r="AE44" s="156" t="s">
        <v>489</v>
      </c>
      <c r="AF44" s="156" t="s">
        <v>489</v>
      </c>
      <c r="AG44" s="156" t="s">
        <v>489</v>
      </c>
    </row>
    <row r="45" spans="1:33" x14ac:dyDescent="0.25">
      <c r="A45" s="220" t="s">
        <v>146</v>
      </c>
      <c r="B45" s="155" t="s">
        <v>145</v>
      </c>
      <c r="C45" s="156" t="s">
        <v>489</v>
      </c>
      <c r="D45" s="156" t="s">
        <v>489</v>
      </c>
      <c r="E45" s="156" t="s">
        <v>489</v>
      </c>
      <c r="F45" s="156" t="s">
        <v>489</v>
      </c>
      <c r="G45" s="156" t="s">
        <v>489</v>
      </c>
      <c r="H45" s="156" t="s">
        <v>489</v>
      </c>
      <c r="I45" s="156" t="s">
        <v>489</v>
      </c>
      <c r="J45" s="156" t="s">
        <v>489</v>
      </c>
      <c r="K45" s="156" t="s">
        <v>489</v>
      </c>
      <c r="L45" s="156" t="s">
        <v>489</v>
      </c>
      <c r="M45" s="156" t="s">
        <v>489</v>
      </c>
      <c r="N45" s="156" t="s">
        <v>489</v>
      </c>
      <c r="O45" s="156" t="s">
        <v>489</v>
      </c>
      <c r="P45" s="156" t="s">
        <v>489</v>
      </c>
      <c r="Q45" s="156" t="s">
        <v>489</v>
      </c>
      <c r="R45" s="156" t="s">
        <v>489</v>
      </c>
      <c r="S45" s="156" t="s">
        <v>489</v>
      </c>
      <c r="T45" s="156" t="s">
        <v>489</v>
      </c>
      <c r="U45" s="156" t="s">
        <v>489</v>
      </c>
      <c r="V45" s="156" t="s">
        <v>489</v>
      </c>
      <c r="W45" s="156" t="s">
        <v>489</v>
      </c>
      <c r="X45" s="156" t="s">
        <v>489</v>
      </c>
      <c r="Y45" s="156" t="s">
        <v>489</v>
      </c>
      <c r="Z45" s="156" t="s">
        <v>489</v>
      </c>
      <c r="AA45" s="156" t="s">
        <v>489</v>
      </c>
      <c r="AB45" s="156" t="s">
        <v>489</v>
      </c>
      <c r="AC45" s="156" t="s">
        <v>489</v>
      </c>
      <c r="AD45" s="156" t="s">
        <v>489</v>
      </c>
      <c r="AE45" s="156" t="s">
        <v>489</v>
      </c>
      <c r="AF45" s="156" t="s">
        <v>489</v>
      </c>
      <c r="AG45" s="156" t="s">
        <v>489</v>
      </c>
    </row>
    <row r="46" spans="1:33" x14ac:dyDescent="0.25">
      <c r="A46" s="220" t="s">
        <v>144</v>
      </c>
      <c r="B46" s="155" t="s">
        <v>143</v>
      </c>
      <c r="C46" s="156" t="s">
        <v>489</v>
      </c>
      <c r="D46" s="156" t="s">
        <v>489</v>
      </c>
      <c r="E46" s="156" t="s">
        <v>489</v>
      </c>
      <c r="F46" s="156" t="s">
        <v>489</v>
      </c>
      <c r="G46" s="156" t="s">
        <v>489</v>
      </c>
      <c r="H46" s="156" t="s">
        <v>489</v>
      </c>
      <c r="I46" s="156" t="s">
        <v>489</v>
      </c>
      <c r="J46" s="156" t="s">
        <v>489</v>
      </c>
      <c r="K46" s="156" t="s">
        <v>489</v>
      </c>
      <c r="L46" s="156" t="s">
        <v>489</v>
      </c>
      <c r="M46" s="156" t="s">
        <v>489</v>
      </c>
      <c r="N46" s="156" t="s">
        <v>489</v>
      </c>
      <c r="O46" s="156" t="s">
        <v>489</v>
      </c>
      <c r="P46" s="156" t="s">
        <v>489</v>
      </c>
      <c r="Q46" s="156" t="s">
        <v>489</v>
      </c>
      <c r="R46" s="156" t="s">
        <v>489</v>
      </c>
      <c r="S46" s="156" t="s">
        <v>489</v>
      </c>
      <c r="T46" s="156" t="s">
        <v>489</v>
      </c>
      <c r="U46" s="156" t="s">
        <v>489</v>
      </c>
      <c r="V46" s="156" t="s">
        <v>489</v>
      </c>
      <c r="W46" s="156" t="s">
        <v>489</v>
      </c>
      <c r="X46" s="156" t="s">
        <v>489</v>
      </c>
      <c r="Y46" s="156" t="s">
        <v>489</v>
      </c>
      <c r="Z46" s="156" t="s">
        <v>489</v>
      </c>
      <c r="AA46" s="156" t="s">
        <v>489</v>
      </c>
      <c r="AB46" s="156" t="s">
        <v>489</v>
      </c>
      <c r="AC46" s="156" t="s">
        <v>489</v>
      </c>
      <c r="AD46" s="156" t="s">
        <v>489</v>
      </c>
      <c r="AE46" s="156" t="s">
        <v>489</v>
      </c>
      <c r="AF46" s="156" t="s">
        <v>489</v>
      </c>
      <c r="AG46" s="156" t="s">
        <v>489</v>
      </c>
    </row>
    <row r="47" spans="1:33" ht="31.5" x14ac:dyDescent="0.25">
      <c r="A47" s="220" t="s">
        <v>142</v>
      </c>
      <c r="B47" s="155" t="s">
        <v>141</v>
      </c>
      <c r="C47" s="156" t="s">
        <v>489</v>
      </c>
      <c r="D47" s="156" t="s">
        <v>489</v>
      </c>
      <c r="E47" s="156" t="s">
        <v>489</v>
      </c>
      <c r="F47" s="156" t="s">
        <v>489</v>
      </c>
      <c r="G47" s="156" t="s">
        <v>489</v>
      </c>
      <c r="H47" s="156" t="s">
        <v>489</v>
      </c>
      <c r="I47" s="156" t="s">
        <v>489</v>
      </c>
      <c r="J47" s="156" t="s">
        <v>489</v>
      </c>
      <c r="K47" s="156" t="s">
        <v>489</v>
      </c>
      <c r="L47" s="156" t="s">
        <v>489</v>
      </c>
      <c r="M47" s="156" t="s">
        <v>489</v>
      </c>
      <c r="N47" s="156" t="s">
        <v>489</v>
      </c>
      <c r="O47" s="156" t="s">
        <v>489</v>
      </c>
      <c r="P47" s="156" t="s">
        <v>489</v>
      </c>
      <c r="Q47" s="156" t="s">
        <v>489</v>
      </c>
      <c r="R47" s="156" t="s">
        <v>489</v>
      </c>
      <c r="S47" s="156" t="s">
        <v>489</v>
      </c>
      <c r="T47" s="156" t="s">
        <v>489</v>
      </c>
      <c r="U47" s="156" t="s">
        <v>489</v>
      </c>
      <c r="V47" s="156" t="s">
        <v>489</v>
      </c>
      <c r="W47" s="156" t="s">
        <v>489</v>
      </c>
      <c r="X47" s="156" t="s">
        <v>489</v>
      </c>
      <c r="Y47" s="156" t="s">
        <v>489</v>
      </c>
      <c r="Z47" s="156" t="s">
        <v>489</v>
      </c>
      <c r="AA47" s="156" t="s">
        <v>489</v>
      </c>
      <c r="AB47" s="156" t="s">
        <v>489</v>
      </c>
      <c r="AC47" s="156" t="s">
        <v>489</v>
      </c>
      <c r="AD47" s="156" t="s">
        <v>489</v>
      </c>
      <c r="AE47" s="156" t="s">
        <v>489</v>
      </c>
      <c r="AF47" s="156" t="s">
        <v>489</v>
      </c>
      <c r="AG47" s="156" t="s">
        <v>489</v>
      </c>
    </row>
    <row r="48" spans="1:33" ht="31.5" x14ac:dyDescent="0.25">
      <c r="A48" s="220" t="s">
        <v>140</v>
      </c>
      <c r="B48" s="155" t="s">
        <v>139</v>
      </c>
      <c r="C48" s="156" t="s">
        <v>489</v>
      </c>
      <c r="D48" s="156" t="s">
        <v>489</v>
      </c>
      <c r="E48" s="156" t="s">
        <v>489</v>
      </c>
      <c r="F48" s="156" t="s">
        <v>489</v>
      </c>
      <c r="G48" s="156" t="s">
        <v>489</v>
      </c>
      <c r="H48" s="156" t="s">
        <v>489</v>
      </c>
      <c r="I48" s="156" t="s">
        <v>489</v>
      </c>
      <c r="J48" s="156" t="s">
        <v>489</v>
      </c>
      <c r="K48" s="156" t="s">
        <v>489</v>
      </c>
      <c r="L48" s="156" t="s">
        <v>489</v>
      </c>
      <c r="M48" s="156" t="s">
        <v>489</v>
      </c>
      <c r="N48" s="156" t="s">
        <v>489</v>
      </c>
      <c r="O48" s="156" t="s">
        <v>489</v>
      </c>
      <c r="P48" s="156" t="s">
        <v>489</v>
      </c>
      <c r="Q48" s="156" t="s">
        <v>489</v>
      </c>
      <c r="R48" s="156" t="s">
        <v>489</v>
      </c>
      <c r="S48" s="156" t="s">
        <v>489</v>
      </c>
      <c r="T48" s="156" t="s">
        <v>489</v>
      </c>
      <c r="U48" s="156" t="s">
        <v>489</v>
      </c>
      <c r="V48" s="156" t="s">
        <v>489</v>
      </c>
      <c r="W48" s="156" t="s">
        <v>489</v>
      </c>
      <c r="X48" s="156" t="s">
        <v>489</v>
      </c>
      <c r="Y48" s="156" t="s">
        <v>489</v>
      </c>
      <c r="Z48" s="156" t="s">
        <v>489</v>
      </c>
      <c r="AA48" s="156" t="s">
        <v>489</v>
      </c>
      <c r="AB48" s="156" t="s">
        <v>489</v>
      </c>
      <c r="AC48" s="156" t="s">
        <v>489</v>
      </c>
      <c r="AD48" s="156" t="s">
        <v>489</v>
      </c>
      <c r="AE48" s="156" t="s">
        <v>489</v>
      </c>
      <c r="AF48" s="156" t="s">
        <v>489</v>
      </c>
      <c r="AG48" s="156" t="s">
        <v>489</v>
      </c>
    </row>
    <row r="49" spans="1:33" x14ac:dyDescent="0.25">
      <c r="A49" s="220" t="s">
        <v>138</v>
      </c>
      <c r="B49" s="155" t="s">
        <v>137</v>
      </c>
      <c r="C49" s="156">
        <v>0.125</v>
      </c>
      <c r="D49" s="156">
        <v>0.125</v>
      </c>
      <c r="E49" s="156" t="s">
        <v>489</v>
      </c>
      <c r="F49" s="156">
        <v>0.125</v>
      </c>
      <c r="G49" s="264">
        <v>0</v>
      </c>
      <c r="H49" s="156">
        <v>0.125</v>
      </c>
      <c r="I49" s="156" t="s">
        <v>502</v>
      </c>
      <c r="J49" s="264">
        <v>0</v>
      </c>
      <c r="K49" s="156" t="s">
        <v>489</v>
      </c>
      <c r="L49" s="156" t="s">
        <v>489</v>
      </c>
      <c r="M49" s="156" t="s">
        <v>489</v>
      </c>
      <c r="N49" s="156">
        <v>0.125</v>
      </c>
      <c r="O49" s="156" t="s">
        <v>502</v>
      </c>
      <c r="P49" s="156" t="s">
        <v>489</v>
      </c>
      <c r="Q49" s="156" t="s">
        <v>489</v>
      </c>
      <c r="R49" s="156" t="s">
        <v>489</v>
      </c>
      <c r="S49" s="156" t="s">
        <v>489</v>
      </c>
      <c r="T49" s="156" t="s">
        <v>489</v>
      </c>
      <c r="U49" s="156" t="s">
        <v>489</v>
      </c>
      <c r="V49" s="156" t="s">
        <v>489</v>
      </c>
      <c r="W49" s="156" t="s">
        <v>489</v>
      </c>
      <c r="X49" s="156" t="s">
        <v>489</v>
      </c>
      <c r="Y49" s="156" t="s">
        <v>489</v>
      </c>
      <c r="Z49" s="156" t="s">
        <v>489</v>
      </c>
      <c r="AA49" s="156" t="s">
        <v>489</v>
      </c>
      <c r="AB49" s="156" t="s">
        <v>489</v>
      </c>
      <c r="AC49" s="156" t="s">
        <v>489</v>
      </c>
      <c r="AD49" s="156" t="s">
        <v>489</v>
      </c>
      <c r="AE49" s="156" t="s">
        <v>489</v>
      </c>
      <c r="AF49" s="156">
        <v>0.125</v>
      </c>
      <c r="AG49" s="156">
        <v>0.125</v>
      </c>
    </row>
    <row r="50" spans="1:33" ht="18.75" x14ac:dyDescent="0.25">
      <c r="A50" s="220" t="s">
        <v>136</v>
      </c>
      <c r="B50" s="222" t="s">
        <v>548</v>
      </c>
      <c r="C50" s="156" t="s">
        <v>489</v>
      </c>
      <c r="D50" s="156" t="s">
        <v>489</v>
      </c>
      <c r="E50" s="156" t="s">
        <v>489</v>
      </c>
      <c r="F50" s="156" t="s">
        <v>489</v>
      </c>
      <c r="G50" s="156" t="s">
        <v>489</v>
      </c>
      <c r="H50" s="156" t="s">
        <v>489</v>
      </c>
      <c r="I50" s="156" t="s">
        <v>489</v>
      </c>
      <c r="J50" s="156" t="s">
        <v>489</v>
      </c>
      <c r="K50" s="156" t="s">
        <v>489</v>
      </c>
      <c r="L50" s="156" t="s">
        <v>489</v>
      </c>
      <c r="M50" s="156" t="s">
        <v>489</v>
      </c>
      <c r="N50" s="156" t="s">
        <v>489</v>
      </c>
      <c r="O50" s="156" t="s">
        <v>489</v>
      </c>
      <c r="P50" s="156" t="s">
        <v>489</v>
      </c>
      <c r="Q50" s="156" t="s">
        <v>489</v>
      </c>
      <c r="R50" s="156" t="s">
        <v>489</v>
      </c>
      <c r="S50" s="156" t="s">
        <v>489</v>
      </c>
      <c r="T50" s="156" t="s">
        <v>489</v>
      </c>
      <c r="U50" s="156" t="s">
        <v>489</v>
      </c>
      <c r="V50" s="156" t="s">
        <v>489</v>
      </c>
      <c r="W50" s="156" t="s">
        <v>489</v>
      </c>
      <c r="X50" s="156" t="s">
        <v>489</v>
      </c>
      <c r="Y50" s="156" t="s">
        <v>489</v>
      </c>
      <c r="Z50" s="156" t="s">
        <v>489</v>
      </c>
      <c r="AA50" s="156" t="s">
        <v>489</v>
      </c>
      <c r="AB50" s="156" t="s">
        <v>489</v>
      </c>
      <c r="AC50" s="156" t="s">
        <v>489</v>
      </c>
      <c r="AD50" s="156" t="s">
        <v>489</v>
      </c>
      <c r="AE50" s="156" t="s">
        <v>489</v>
      </c>
      <c r="AF50" s="156" t="s">
        <v>489</v>
      </c>
      <c r="AG50" s="156" t="s">
        <v>489</v>
      </c>
    </row>
    <row r="51" spans="1:33" ht="35.25" customHeight="1" x14ac:dyDescent="0.25">
      <c r="A51" s="217" t="s">
        <v>57</v>
      </c>
      <c r="B51" s="154" t="s">
        <v>135</v>
      </c>
      <c r="C51" s="155"/>
      <c r="D51" s="156"/>
      <c r="E51" s="156"/>
      <c r="F51" s="156"/>
      <c r="G51" s="155"/>
      <c r="H51" s="155"/>
      <c r="I51" s="155"/>
      <c r="J51" s="155"/>
      <c r="K51" s="155"/>
      <c r="L51" s="155"/>
      <c r="M51" s="155"/>
      <c r="N51" s="155"/>
      <c r="O51" s="155"/>
      <c r="P51" s="156"/>
      <c r="Q51" s="156"/>
      <c r="R51" s="156"/>
      <c r="S51" s="156"/>
      <c r="T51" s="156"/>
      <c r="U51" s="156"/>
      <c r="V51" s="156"/>
      <c r="W51" s="156"/>
      <c r="X51" s="156"/>
      <c r="Y51" s="156"/>
      <c r="Z51" s="156"/>
      <c r="AA51" s="156"/>
      <c r="AB51" s="156"/>
      <c r="AC51" s="156"/>
      <c r="AD51" s="156"/>
      <c r="AE51" s="156"/>
      <c r="AF51" s="156"/>
      <c r="AG51" s="156"/>
    </row>
    <row r="52" spans="1:33" x14ac:dyDescent="0.25">
      <c r="A52" s="220" t="s">
        <v>134</v>
      </c>
      <c r="B52" s="155" t="s">
        <v>133</v>
      </c>
      <c r="C52" s="264">
        <v>1.3771928119592554</v>
      </c>
      <c r="D52" s="264">
        <v>1.4391284099010002</v>
      </c>
      <c r="E52" s="264" t="s">
        <v>489</v>
      </c>
      <c r="F52" s="264">
        <v>1.3771928119592554</v>
      </c>
      <c r="G52" s="264">
        <v>0</v>
      </c>
      <c r="H52" s="264">
        <v>1.3771928119592554</v>
      </c>
      <c r="I52" s="264" t="s">
        <v>502</v>
      </c>
      <c r="J52" s="264">
        <v>0</v>
      </c>
      <c r="K52" s="264" t="s">
        <v>489</v>
      </c>
      <c r="L52" s="264" t="s">
        <v>489</v>
      </c>
      <c r="M52" s="264" t="s">
        <v>489</v>
      </c>
      <c r="N52" s="264">
        <v>1.4391284099010002</v>
      </c>
      <c r="O52" s="264" t="s">
        <v>502</v>
      </c>
      <c r="P52" s="264" t="s">
        <v>489</v>
      </c>
      <c r="Q52" s="264" t="s">
        <v>489</v>
      </c>
      <c r="R52" s="264" t="s">
        <v>489</v>
      </c>
      <c r="S52" s="264" t="s">
        <v>489</v>
      </c>
      <c r="T52" s="264" t="s">
        <v>489</v>
      </c>
      <c r="U52" s="264" t="s">
        <v>489</v>
      </c>
      <c r="V52" s="264" t="s">
        <v>489</v>
      </c>
      <c r="W52" s="264" t="s">
        <v>489</v>
      </c>
      <c r="X52" s="264" t="s">
        <v>489</v>
      </c>
      <c r="Y52" s="264" t="s">
        <v>489</v>
      </c>
      <c r="Z52" s="264" t="s">
        <v>489</v>
      </c>
      <c r="AA52" s="264" t="s">
        <v>489</v>
      </c>
      <c r="AB52" s="264" t="s">
        <v>489</v>
      </c>
      <c r="AC52" s="264" t="s">
        <v>489</v>
      </c>
      <c r="AD52" s="264" t="s">
        <v>489</v>
      </c>
      <c r="AE52" s="264" t="s">
        <v>489</v>
      </c>
      <c r="AF52" s="264">
        <v>1.3771928119592554</v>
      </c>
      <c r="AG52" s="264">
        <v>1.4391284099010002</v>
      </c>
    </row>
    <row r="53" spans="1:33" x14ac:dyDescent="0.25">
      <c r="A53" s="220" t="s">
        <v>132</v>
      </c>
      <c r="B53" s="155" t="s">
        <v>126</v>
      </c>
      <c r="C53" s="156" t="s">
        <v>489</v>
      </c>
      <c r="D53" s="156" t="s">
        <v>489</v>
      </c>
      <c r="E53" s="156" t="s">
        <v>489</v>
      </c>
      <c r="F53" s="156" t="s">
        <v>489</v>
      </c>
      <c r="G53" s="156" t="s">
        <v>489</v>
      </c>
      <c r="H53" s="156" t="s">
        <v>489</v>
      </c>
      <c r="I53" s="156" t="s">
        <v>489</v>
      </c>
      <c r="J53" s="156" t="s">
        <v>489</v>
      </c>
      <c r="K53" s="156" t="s">
        <v>489</v>
      </c>
      <c r="L53" s="156" t="s">
        <v>489</v>
      </c>
      <c r="M53" s="156" t="s">
        <v>489</v>
      </c>
      <c r="N53" s="156" t="s">
        <v>489</v>
      </c>
      <c r="O53" s="156" t="s">
        <v>489</v>
      </c>
      <c r="P53" s="156" t="s">
        <v>489</v>
      </c>
      <c r="Q53" s="156" t="s">
        <v>489</v>
      </c>
      <c r="R53" s="156" t="s">
        <v>489</v>
      </c>
      <c r="S53" s="156" t="s">
        <v>489</v>
      </c>
      <c r="T53" s="156" t="s">
        <v>489</v>
      </c>
      <c r="U53" s="156" t="s">
        <v>489</v>
      </c>
      <c r="V53" s="156" t="s">
        <v>489</v>
      </c>
      <c r="W53" s="156" t="s">
        <v>489</v>
      </c>
      <c r="X53" s="156" t="s">
        <v>489</v>
      </c>
      <c r="Y53" s="156" t="s">
        <v>489</v>
      </c>
      <c r="Z53" s="156" t="s">
        <v>489</v>
      </c>
      <c r="AA53" s="156" t="s">
        <v>489</v>
      </c>
      <c r="AB53" s="156" t="s">
        <v>489</v>
      </c>
      <c r="AC53" s="156" t="s">
        <v>489</v>
      </c>
      <c r="AD53" s="156" t="s">
        <v>489</v>
      </c>
      <c r="AE53" s="156" t="s">
        <v>489</v>
      </c>
      <c r="AF53" s="156" t="s">
        <v>489</v>
      </c>
      <c r="AG53" s="156" t="s">
        <v>489</v>
      </c>
    </row>
    <row r="54" spans="1:33" x14ac:dyDescent="0.25">
      <c r="A54" s="220" t="s">
        <v>131</v>
      </c>
      <c r="B54" s="222" t="s">
        <v>125</v>
      </c>
      <c r="C54" s="156" t="s">
        <v>489</v>
      </c>
      <c r="D54" s="156" t="s">
        <v>489</v>
      </c>
      <c r="E54" s="156" t="s">
        <v>489</v>
      </c>
      <c r="F54" s="156" t="s">
        <v>489</v>
      </c>
      <c r="G54" s="156" t="s">
        <v>489</v>
      </c>
      <c r="H54" s="156" t="s">
        <v>489</v>
      </c>
      <c r="I54" s="156" t="s">
        <v>489</v>
      </c>
      <c r="J54" s="156" t="s">
        <v>489</v>
      </c>
      <c r="K54" s="156" t="s">
        <v>489</v>
      </c>
      <c r="L54" s="156" t="s">
        <v>489</v>
      </c>
      <c r="M54" s="156" t="s">
        <v>489</v>
      </c>
      <c r="N54" s="156" t="s">
        <v>489</v>
      </c>
      <c r="O54" s="156" t="s">
        <v>489</v>
      </c>
      <c r="P54" s="156" t="s">
        <v>489</v>
      </c>
      <c r="Q54" s="156" t="s">
        <v>489</v>
      </c>
      <c r="R54" s="156" t="s">
        <v>489</v>
      </c>
      <c r="S54" s="156" t="s">
        <v>489</v>
      </c>
      <c r="T54" s="156" t="s">
        <v>489</v>
      </c>
      <c r="U54" s="156" t="s">
        <v>489</v>
      </c>
      <c r="V54" s="156" t="s">
        <v>489</v>
      </c>
      <c r="W54" s="156" t="s">
        <v>489</v>
      </c>
      <c r="X54" s="156" t="s">
        <v>489</v>
      </c>
      <c r="Y54" s="156" t="s">
        <v>489</v>
      </c>
      <c r="Z54" s="156" t="s">
        <v>489</v>
      </c>
      <c r="AA54" s="156" t="s">
        <v>489</v>
      </c>
      <c r="AB54" s="156" t="s">
        <v>489</v>
      </c>
      <c r="AC54" s="156" t="s">
        <v>489</v>
      </c>
      <c r="AD54" s="156" t="s">
        <v>489</v>
      </c>
      <c r="AE54" s="156" t="s">
        <v>489</v>
      </c>
      <c r="AF54" s="156" t="s">
        <v>489</v>
      </c>
      <c r="AG54" s="156" t="s">
        <v>489</v>
      </c>
    </row>
    <row r="55" spans="1:33" x14ac:dyDescent="0.25">
      <c r="A55" s="220" t="s">
        <v>130</v>
      </c>
      <c r="B55" s="222" t="s">
        <v>124</v>
      </c>
      <c r="C55" s="156" t="s">
        <v>489</v>
      </c>
      <c r="D55" s="156" t="s">
        <v>489</v>
      </c>
      <c r="E55" s="156" t="s">
        <v>489</v>
      </c>
      <c r="F55" s="156" t="s">
        <v>489</v>
      </c>
      <c r="G55" s="156" t="s">
        <v>489</v>
      </c>
      <c r="H55" s="156" t="s">
        <v>489</v>
      </c>
      <c r="I55" s="156" t="s">
        <v>489</v>
      </c>
      <c r="J55" s="156" t="s">
        <v>489</v>
      </c>
      <c r="K55" s="156" t="s">
        <v>489</v>
      </c>
      <c r="L55" s="156" t="s">
        <v>489</v>
      </c>
      <c r="M55" s="156" t="s">
        <v>489</v>
      </c>
      <c r="N55" s="156" t="s">
        <v>489</v>
      </c>
      <c r="O55" s="156" t="s">
        <v>489</v>
      </c>
      <c r="P55" s="156" t="s">
        <v>489</v>
      </c>
      <c r="Q55" s="156" t="s">
        <v>489</v>
      </c>
      <c r="R55" s="156" t="s">
        <v>489</v>
      </c>
      <c r="S55" s="156" t="s">
        <v>489</v>
      </c>
      <c r="T55" s="156" t="s">
        <v>489</v>
      </c>
      <c r="U55" s="156" t="s">
        <v>489</v>
      </c>
      <c r="V55" s="156" t="s">
        <v>489</v>
      </c>
      <c r="W55" s="156" t="s">
        <v>489</v>
      </c>
      <c r="X55" s="156" t="s">
        <v>489</v>
      </c>
      <c r="Y55" s="156" t="s">
        <v>489</v>
      </c>
      <c r="Z55" s="156" t="s">
        <v>489</v>
      </c>
      <c r="AA55" s="156" t="s">
        <v>489</v>
      </c>
      <c r="AB55" s="156" t="s">
        <v>489</v>
      </c>
      <c r="AC55" s="156" t="s">
        <v>489</v>
      </c>
      <c r="AD55" s="156" t="s">
        <v>489</v>
      </c>
      <c r="AE55" s="156" t="s">
        <v>489</v>
      </c>
      <c r="AF55" s="156" t="s">
        <v>489</v>
      </c>
      <c r="AG55" s="156" t="s">
        <v>489</v>
      </c>
    </row>
    <row r="56" spans="1:33" x14ac:dyDescent="0.25">
      <c r="A56" s="220" t="s">
        <v>129</v>
      </c>
      <c r="B56" s="222" t="s">
        <v>123</v>
      </c>
      <c r="C56" s="265">
        <v>0.125</v>
      </c>
      <c r="D56" s="265">
        <v>0.125</v>
      </c>
      <c r="E56" s="265" t="s">
        <v>489</v>
      </c>
      <c r="F56" s="265">
        <v>0.125</v>
      </c>
      <c r="G56" s="264">
        <v>0</v>
      </c>
      <c r="H56" s="265">
        <v>0.125</v>
      </c>
      <c r="I56" s="265" t="s">
        <v>502</v>
      </c>
      <c r="J56" s="264">
        <v>0</v>
      </c>
      <c r="K56" s="265" t="s">
        <v>489</v>
      </c>
      <c r="L56" s="265" t="s">
        <v>489</v>
      </c>
      <c r="M56" s="265" t="s">
        <v>489</v>
      </c>
      <c r="N56" s="265">
        <v>0.125</v>
      </c>
      <c r="O56" s="265" t="s">
        <v>502</v>
      </c>
      <c r="P56" s="265" t="s">
        <v>489</v>
      </c>
      <c r="Q56" s="265" t="s">
        <v>489</v>
      </c>
      <c r="R56" s="265" t="s">
        <v>489</v>
      </c>
      <c r="S56" s="265" t="s">
        <v>489</v>
      </c>
      <c r="T56" s="265" t="s">
        <v>489</v>
      </c>
      <c r="U56" s="265" t="s">
        <v>489</v>
      </c>
      <c r="V56" s="265" t="s">
        <v>489</v>
      </c>
      <c r="W56" s="265" t="s">
        <v>489</v>
      </c>
      <c r="X56" s="265" t="s">
        <v>489</v>
      </c>
      <c r="Y56" s="265" t="s">
        <v>489</v>
      </c>
      <c r="Z56" s="265" t="s">
        <v>489</v>
      </c>
      <c r="AA56" s="265" t="s">
        <v>489</v>
      </c>
      <c r="AB56" s="265" t="s">
        <v>489</v>
      </c>
      <c r="AC56" s="265" t="s">
        <v>489</v>
      </c>
      <c r="AD56" s="265" t="s">
        <v>489</v>
      </c>
      <c r="AE56" s="265" t="s">
        <v>489</v>
      </c>
      <c r="AF56" s="265">
        <v>0.125</v>
      </c>
      <c r="AG56" s="265">
        <v>0.125</v>
      </c>
    </row>
    <row r="57" spans="1:33" ht="18.75" x14ac:dyDescent="0.25">
      <c r="A57" s="220" t="s">
        <v>128</v>
      </c>
      <c r="B57" s="222" t="s">
        <v>549</v>
      </c>
      <c r="C57" s="156" t="s">
        <v>489</v>
      </c>
      <c r="D57" s="156" t="s">
        <v>489</v>
      </c>
      <c r="E57" s="156" t="s">
        <v>489</v>
      </c>
      <c r="F57" s="156" t="s">
        <v>489</v>
      </c>
      <c r="G57" s="156" t="s">
        <v>489</v>
      </c>
      <c r="H57" s="156" t="s">
        <v>489</v>
      </c>
      <c r="I57" s="156" t="s">
        <v>489</v>
      </c>
      <c r="J57" s="156" t="s">
        <v>489</v>
      </c>
      <c r="K57" s="156" t="s">
        <v>489</v>
      </c>
      <c r="L57" s="156" t="s">
        <v>489</v>
      </c>
      <c r="M57" s="156" t="s">
        <v>489</v>
      </c>
      <c r="N57" s="156" t="s">
        <v>489</v>
      </c>
      <c r="O57" s="156" t="s">
        <v>489</v>
      </c>
      <c r="P57" s="156" t="s">
        <v>489</v>
      </c>
      <c r="Q57" s="156" t="s">
        <v>489</v>
      </c>
      <c r="R57" s="156" t="s">
        <v>489</v>
      </c>
      <c r="S57" s="156" t="s">
        <v>489</v>
      </c>
      <c r="T57" s="156" t="s">
        <v>489</v>
      </c>
      <c r="U57" s="156" t="s">
        <v>489</v>
      </c>
      <c r="V57" s="156" t="s">
        <v>489</v>
      </c>
      <c r="W57" s="156" t="s">
        <v>489</v>
      </c>
      <c r="X57" s="156" t="s">
        <v>489</v>
      </c>
      <c r="Y57" s="156" t="s">
        <v>489</v>
      </c>
      <c r="Z57" s="156" t="s">
        <v>489</v>
      </c>
      <c r="AA57" s="156" t="s">
        <v>489</v>
      </c>
      <c r="AB57" s="156" t="s">
        <v>489</v>
      </c>
      <c r="AC57" s="156" t="s">
        <v>489</v>
      </c>
      <c r="AD57" s="156" t="s">
        <v>489</v>
      </c>
      <c r="AE57" s="156" t="s">
        <v>489</v>
      </c>
      <c r="AF57" s="156" t="s">
        <v>489</v>
      </c>
      <c r="AG57" s="156" t="s">
        <v>489</v>
      </c>
    </row>
    <row r="58" spans="1:33" ht="36.75" customHeight="1" x14ac:dyDescent="0.25">
      <c r="A58" s="217" t="s">
        <v>56</v>
      </c>
      <c r="B58" s="223" t="s">
        <v>225</v>
      </c>
      <c r="C58" s="151" t="s">
        <v>489</v>
      </c>
      <c r="D58" s="151" t="s">
        <v>489</v>
      </c>
      <c r="E58" s="151" t="s">
        <v>489</v>
      </c>
      <c r="F58" s="151" t="s">
        <v>489</v>
      </c>
      <c r="G58" s="151" t="s">
        <v>489</v>
      </c>
      <c r="H58" s="151" t="s">
        <v>489</v>
      </c>
      <c r="I58" s="151" t="s">
        <v>489</v>
      </c>
      <c r="J58" s="151" t="s">
        <v>489</v>
      </c>
      <c r="K58" s="151" t="s">
        <v>489</v>
      </c>
      <c r="L58" s="151" t="s">
        <v>489</v>
      </c>
      <c r="M58" s="151" t="s">
        <v>489</v>
      </c>
      <c r="N58" s="151" t="s">
        <v>489</v>
      </c>
      <c r="O58" s="151" t="s">
        <v>489</v>
      </c>
      <c r="P58" s="151" t="s">
        <v>489</v>
      </c>
      <c r="Q58" s="151" t="s">
        <v>489</v>
      </c>
      <c r="R58" s="151" t="s">
        <v>489</v>
      </c>
      <c r="S58" s="151" t="s">
        <v>489</v>
      </c>
      <c r="T58" s="151" t="s">
        <v>489</v>
      </c>
      <c r="U58" s="151" t="s">
        <v>489</v>
      </c>
      <c r="V58" s="151" t="s">
        <v>489</v>
      </c>
      <c r="W58" s="151" t="s">
        <v>489</v>
      </c>
      <c r="X58" s="151" t="s">
        <v>489</v>
      </c>
      <c r="Y58" s="151" t="s">
        <v>489</v>
      </c>
      <c r="Z58" s="151" t="s">
        <v>489</v>
      </c>
      <c r="AA58" s="151" t="s">
        <v>489</v>
      </c>
      <c r="AB58" s="151" t="s">
        <v>489</v>
      </c>
      <c r="AC58" s="151" t="s">
        <v>489</v>
      </c>
      <c r="AD58" s="151" t="s">
        <v>489</v>
      </c>
      <c r="AE58" s="151" t="s">
        <v>489</v>
      </c>
      <c r="AF58" s="151" t="s">
        <v>489</v>
      </c>
      <c r="AG58" s="151" t="s">
        <v>489</v>
      </c>
    </row>
    <row r="59" spans="1:33" x14ac:dyDescent="0.25">
      <c r="A59" s="217" t="s">
        <v>54</v>
      </c>
      <c r="B59" s="154" t="s">
        <v>127</v>
      </c>
      <c r="C59" s="156"/>
      <c r="D59" s="156"/>
      <c r="E59" s="155"/>
      <c r="F59" s="155"/>
      <c r="G59" s="155"/>
      <c r="H59" s="155"/>
      <c r="I59" s="155"/>
      <c r="J59" s="155"/>
      <c r="K59" s="155"/>
      <c r="L59" s="155"/>
      <c r="M59" s="155"/>
      <c r="N59" s="155"/>
      <c r="O59" s="155"/>
      <c r="P59" s="156"/>
      <c r="Q59" s="156"/>
      <c r="R59" s="156"/>
      <c r="S59" s="156"/>
      <c r="T59" s="156"/>
      <c r="U59" s="156"/>
      <c r="V59" s="156"/>
      <c r="W59" s="156"/>
      <c r="X59" s="156"/>
      <c r="Y59" s="156"/>
      <c r="Z59" s="156"/>
      <c r="AA59" s="156"/>
      <c r="AB59" s="156"/>
      <c r="AC59" s="156"/>
      <c r="AD59" s="156"/>
      <c r="AE59" s="156"/>
      <c r="AF59" s="156"/>
      <c r="AG59" s="156"/>
    </row>
    <row r="60" spans="1:33" x14ac:dyDescent="0.25">
      <c r="A60" s="220" t="s">
        <v>219</v>
      </c>
      <c r="B60" s="224" t="s">
        <v>147</v>
      </c>
      <c r="C60" s="156" t="s">
        <v>489</v>
      </c>
      <c r="D60" s="156" t="s">
        <v>489</v>
      </c>
      <c r="E60" s="156" t="s">
        <v>489</v>
      </c>
      <c r="F60" s="156" t="s">
        <v>489</v>
      </c>
      <c r="G60" s="156" t="s">
        <v>489</v>
      </c>
      <c r="H60" s="156" t="s">
        <v>489</v>
      </c>
      <c r="I60" s="156" t="s">
        <v>489</v>
      </c>
      <c r="J60" s="156" t="s">
        <v>489</v>
      </c>
      <c r="K60" s="156" t="s">
        <v>489</v>
      </c>
      <c r="L60" s="156" t="s">
        <v>489</v>
      </c>
      <c r="M60" s="156" t="s">
        <v>489</v>
      </c>
      <c r="N60" s="156" t="s">
        <v>489</v>
      </c>
      <c r="O60" s="156" t="s">
        <v>489</v>
      </c>
      <c r="P60" s="156" t="s">
        <v>489</v>
      </c>
      <c r="Q60" s="156" t="s">
        <v>489</v>
      </c>
      <c r="R60" s="156" t="s">
        <v>489</v>
      </c>
      <c r="S60" s="156" t="s">
        <v>489</v>
      </c>
      <c r="T60" s="156" t="s">
        <v>489</v>
      </c>
      <c r="U60" s="156" t="s">
        <v>489</v>
      </c>
      <c r="V60" s="156" t="s">
        <v>489</v>
      </c>
      <c r="W60" s="156" t="s">
        <v>489</v>
      </c>
      <c r="X60" s="156" t="s">
        <v>489</v>
      </c>
      <c r="Y60" s="156" t="s">
        <v>489</v>
      </c>
      <c r="Z60" s="156" t="s">
        <v>489</v>
      </c>
      <c r="AA60" s="156" t="s">
        <v>489</v>
      </c>
      <c r="AB60" s="156" t="s">
        <v>489</v>
      </c>
      <c r="AC60" s="156" t="s">
        <v>489</v>
      </c>
      <c r="AD60" s="156" t="s">
        <v>489</v>
      </c>
      <c r="AE60" s="156" t="s">
        <v>489</v>
      </c>
      <c r="AF60" s="156" t="s">
        <v>489</v>
      </c>
      <c r="AG60" s="156" t="s">
        <v>489</v>
      </c>
    </row>
    <row r="61" spans="1:33" x14ac:dyDescent="0.25">
      <c r="A61" s="220" t="s">
        <v>220</v>
      </c>
      <c r="B61" s="224" t="s">
        <v>145</v>
      </c>
      <c r="C61" s="156" t="s">
        <v>489</v>
      </c>
      <c r="D61" s="156" t="s">
        <v>489</v>
      </c>
      <c r="E61" s="156" t="s">
        <v>489</v>
      </c>
      <c r="F61" s="156" t="s">
        <v>489</v>
      </c>
      <c r="G61" s="156" t="s">
        <v>489</v>
      </c>
      <c r="H61" s="156" t="s">
        <v>489</v>
      </c>
      <c r="I61" s="156" t="s">
        <v>489</v>
      </c>
      <c r="J61" s="156" t="s">
        <v>489</v>
      </c>
      <c r="K61" s="156" t="s">
        <v>489</v>
      </c>
      <c r="L61" s="156" t="s">
        <v>489</v>
      </c>
      <c r="M61" s="156" t="s">
        <v>489</v>
      </c>
      <c r="N61" s="156" t="s">
        <v>489</v>
      </c>
      <c r="O61" s="156" t="s">
        <v>489</v>
      </c>
      <c r="P61" s="156" t="s">
        <v>489</v>
      </c>
      <c r="Q61" s="156" t="s">
        <v>489</v>
      </c>
      <c r="R61" s="156" t="s">
        <v>489</v>
      </c>
      <c r="S61" s="156" t="s">
        <v>489</v>
      </c>
      <c r="T61" s="156" t="s">
        <v>489</v>
      </c>
      <c r="U61" s="156" t="s">
        <v>489</v>
      </c>
      <c r="V61" s="156" t="s">
        <v>489</v>
      </c>
      <c r="W61" s="156" t="s">
        <v>489</v>
      </c>
      <c r="X61" s="156" t="s">
        <v>489</v>
      </c>
      <c r="Y61" s="156" t="s">
        <v>489</v>
      </c>
      <c r="Z61" s="156" t="s">
        <v>489</v>
      </c>
      <c r="AA61" s="156" t="s">
        <v>489</v>
      </c>
      <c r="AB61" s="156" t="s">
        <v>489</v>
      </c>
      <c r="AC61" s="156" t="s">
        <v>489</v>
      </c>
      <c r="AD61" s="156" t="s">
        <v>489</v>
      </c>
      <c r="AE61" s="156" t="s">
        <v>489</v>
      </c>
      <c r="AF61" s="156" t="s">
        <v>489</v>
      </c>
      <c r="AG61" s="156" t="s">
        <v>489</v>
      </c>
    </row>
    <row r="62" spans="1:33" x14ac:dyDescent="0.25">
      <c r="A62" s="220" t="s">
        <v>221</v>
      </c>
      <c r="B62" s="224" t="s">
        <v>143</v>
      </c>
      <c r="C62" s="156" t="s">
        <v>489</v>
      </c>
      <c r="D62" s="156" t="s">
        <v>489</v>
      </c>
      <c r="E62" s="156" t="s">
        <v>489</v>
      </c>
      <c r="F62" s="156" t="s">
        <v>489</v>
      </c>
      <c r="G62" s="156" t="s">
        <v>489</v>
      </c>
      <c r="H62" s="156" t="s">
        <v>489</v>
      </c>
      <c r="I62" s="156" t="s">
        <v>489</v>
      </c>
      <c r="J62" s="156" t="s">
        <v>489</v>
      </c>
      <c r="K62" s="156" t="s">
        <v>489</v>
      </c>
      <c r="L62" s="156" t="s">
        <v>489</v>
      </c>
      <c r="M62" s="156" t="s">
        <v>489</v>
      </c>
      <c r="N62" s="156" t="s">
        <v>489</v>
      </c>
      <c r="O62" s="156" t="s">
        <v>489</v>
      </c>
      <c r="P62" s="156" t="s">
        <v>489</v>
      </c>
      <c r="Q62" s="156" t="s">
        <v>489</v>
      </c>
      <c r="R62" s="156" t="s">
        <v>489</v>
      </c>
      <c r="S62" s="156" t="s">
        <v>489</v>
      </c>
      <c r="T62" s="156" t="s">
        <v>489</v>
      </c>
      <c r="U62" s="156" t="s">
        <v>489</v>
      </c>
      <c r="V62" s="156" t="s">
        <v>489</v>
      </c>
      <c r="W62" s="156" t="s">
        <v>489</v>
      </c>
      <c r="X62" s="156" t="s">
        <v>489</v>
      </c>
      <c r="Y62" s="156" t="s">
        <v>489</v>
      </c>
      <c r="Z62" s="156" t="s">
        <v>489</v>
      </c>
      <c r="AA62" s="156" t="s">
        <v>489</v>
      </c>
      <c r="AB62" s="156" t="s">
        <v>489</v>
      </c>
      <c r="AC62" s="156" t="s">
        <v>489</v>
      </c>
      <c r="AD62" s="156" t="s">
        <v>489</v>
      </c>
      <c r="AE62" s="156" t="s">
        <v>489</v>
      </c>
      <c r="AF62" s="156" t="s">
        <v>489</v>
      </c>
      <c r="AG62" s="156" t="s">
        <v>489</v>
      </c>
    </row>
    <row r="63" spans="1:33" x14ac:dyDescent="0.25">
      <c r="A63" s="220" t="s">
        <v>222</v>
      </c>
      <c r="B63" s="224" t="s">
        <v>224</v>
      </c>
      <c r="C63" s="266">
        <v>0.125</v>
      </c>
      <c r="D63" s="266">
        <v>0.125</v>
      </c>
      <c r="E63" s="156" t="s">
        <v>489</v>
      </c>
      <c r="F63" s="156">
        <v>0.125</v>
      </c>
      <c r="G63" s="264">
        <v>0</v>
      </c>
      <c r="H63" s="156">
        <v>0.125</v>
      </c>
      <c r="I63" s="156" t="s">
        <v>502</v>
      </c>
      <c r="J63" s="264">
        <v>0</v>
      </c>
      <c r="K63" s="156" t="s">
        <v>489</v>
      </c>
      <c r="L63" s="156" t="s">
        <v>489</v>
      </c>
      <c r="M63" s="156" t="s">
        <v>489</v>
      </c>
      <c r="N63" s="156">
        <v>0.125</v>
      </c>
      <c r="O63" s="156" t="s">
        <v>502</v>
      </c>
      <c r="P63" s="156" t="s">
        <v>489</v>
      </c>
      <c r="Q63" s="156" t="s">
        <v>489</v>
      </c>
      <c r="R63" s="156" t="s">
        <v>489</v>
      </c>
      <c r="S63" s="156" t="s">
        <v>489</v>
      </c>
      <c r="T63" s="156" t="s">
        <v>489</v>
      </c>
      <c r="U63" s="156" t="s">
        <v>489</v>
      </c>
      <c r="V63" s="156" t="s">
        <v>489</v>
      </c>
      <c r="W63" s="156" t="s">
        <v>489</v>
      </c>
      <c r="X63" s="156" t="s">
        <v>489</v>
      </c>
      <c r="Y63" s="156" t="s">
        <v>489</v>
      </c>
      <c r="Z63" s="156" t="s">
        <v>489</v>
      </c>
      <c r="AA63" s="156" t="s">
        <v>489</v>
      </c>
      <c r="AB63" s="156" t="s">
        <v>489</v>
      </c>
      <c r="AC63" s="156" t="s">
        <v>489</v>
      </c>
      <c r="AD63" s="156" t="s">
        <v>489</v>
      </c>
      <c r="AE63" s="156" t="s">
        <v>489</v>
      </c>
      <c r="AF63" s="156">
        <v>0.125</v>
      </c>
      <c r="AG63" s="156">
        <v>0.125</v>
      </c>
    </row>
    <row r="64" spans="1:33" ht="18.75" x14ac:dyDescent="0.25">
      <c r="A64" s="220" t="s">
        <v>223</v>
      </c>
      <c r="B64" s="222" t="s">
        <v>549</v>
      </c>
      <c r="C64" s="156" t="s">
        <v>489</v>
      </c>
      <c r="D64" s="156" t="s">
        <v>489</v>
      </c>
      <c r="E64" s="156" t="s">
        <v>489</v>
      </c>
      <c r="F64" s="156" t="s">
        <v>489</v>
      </c>
      <c r="G64" s="156" t="s">
        <v>489</v>
      </c>
      <c r="H64" s="156" t="s">
        <v>489</v>
      </c>
      <c r="I64" s="156" t="s">
        <v>489</v>
      </c>
      <c r="J64" s="156" t="s">
        <v>489</v>
      </c>
      <c r="K64" s="156" t="s">
        <v>489</v>
      </c>
      <c r="L64" s="156" t="s">
        <v>489</v>
      </c>
      <c r="M64" s="156" t="s">
        <v>489</v>
      </c>
      <c r="N64" s="156" t="s">
        <v>489</v>
      </c>
      <c r="O64" s="156" t="s">
        <v>489</v>
      </c>
      <c r="P64" s="156" t="s">
        <v>489</v>
      </c>
      <c r="Q64" s="156" t="s">
        <v>489</v>
      </c>
      <c r="R64" s="156" t="s">
        <v>489</v>
      </c>
      <c r="S64" s="156" t="s">
        <v>489</v>
      </c>
      <c r="T64" s="156" t="s">
        <v>489</v>
      </c>
      <c r="U64" s="156" t="s">
        <v>489</v>
      </c>
      <c r="V64" s="156" t="s">
        <v>489</v>
      </c>
      <c r="W64" s="156" t="s">
        <v>489</v>
      </c>
      <c r="X64" s="156" t="s">
        <v>489</v>
      </c>
      <c r="Y64" s="156" t="s">
        <v>489</v>
      </c>
      <c r="Z64" s="156" t="s">
        <v>489</v>
      </c>
      <c r="AA64" s="156" t="s">
        <v>489</v>
      </c>
      <c r="AB64" s="156" t="s">
        <v>489</v>
      </c>
      <c r="AC64" s="156" t="s">
        <v>489</v>
      </c>
      <c r="AD64" s="156" t="s">
        <v>489</v>
      </c>
      <c r="AE64" s="156" t="s">
        <v>489</v>
      </c>
      <c r="AF64" s="156" t="s">
        <v>489</v>
      </c>
      <c r="AG64" s="156" t="s">
        <v>489</v>
      </c>
    </row>
    <row r="65" spans="1:32" x14ac:dyDescent="0.25">
      <c r="A65" s="225"/>
      <c r="B65" s="226"/>
      <c r="C65" s="226"/>
      <c r="D65" s="226"/>
      <c r="E65" s="226"/>
      <c r="F65" s="226"/>
      <c r="G65" s="226"/>
      <c r="H65" s="226"/>
      <c r="I65" s="226"/>
      <c r="J65" s="226"/>
      <c r="K65" s="226"/>
      <c r="L65" s="225"/>
      <c r="M65" s="225"/>
    </row>
    <row r="66" spans="1:32" ht="54" customHeight="1" x14ac:dyDescent="0.25">
      <c r="B66" s="438"/>
      <c r="C66" s="438"/>
      <c r="D66" s="438"/>
      <c r="E66" s="438"/>
      <c r="F66" s="438"/>
      <c r="G66" s="438"/>
      <c r="H66" s="438"/>
      <c r="I66" s="438"/>
      <c r="J66" s="227"/>
      <c r="K66" s="227"/>
      <c r="L66" s="228"/>
      <c r="M66" s="228"/>
      <c r="N66" s="228"/>
      <c r="O66" s="228"/>
      <c r="P66" s="228"/>
      <c r="Q66" s="228"/>
      <c r="R66" s="228"/>
      <c r="S66" s="228"/>
      <c r="T66" s="228"/>
      <c r="U66" s="228"/>
      <c r="V66" s="228"/>
      <c r="W66" s="228"/>
      <c r="X66" s="228"/>
      <c r="Y66" s="228"/>
      <c r="Z66" s="228"/>
      <c r="AA66" s="228"/>
      <c r="AB66" s="228"/>
      <c r="AC66" s="228"/>
      <c r="AD66" s="228"/>
      <c r="AE66" s="228"/>
      <c r="AF66" s="228"/>
    </row>
    <row r="68" spans="1:32" ht="50.25" customHeight="1" x14ac:dyDescent="0.25">
      <c r="B68" s="438"/>
      <c r="C68" s="438"/>
      <c r="D68" s="438"/>
      <c r="E68" s="438"/>
      <c r="F68" s="438"/>
      <c r="G68" s="438"/>
      <c r="H68" s="438"/>
      <c r="I68" s="438"/>
      <c r="J68" s="227"/>
      <c r="K68" s="227"/>
    </row>
    <row r="70" spans="1:32" ht="36.75" customHeight="1" x14ac:dyDescent="0.25">
      <c r="B70" s="438"/>
      <c r="C70" s="438"/>
      <c r="D70" s="438"/>
      <c r="E70" s="438"/>
      <c r="F70" s="438"/>
      <c r="G70" s="438"/>
      <c r="H70" s="438"/>
      <c r="I70" s="438"/>
      <c r="J70" s="227"/>
      <c r="K70" s="227"/>
    </row>
    <row r="71" spans="1:32" x14ac:dyDescent="0.25">
      <c r="N71" s="229"/>
    </row>
    <row r="72" spans="1:32" ht="51" customHeight="1" x14ac:dyDescent="0.25">
      <c r="B72" s="438"/>
      <c r="C72" s="438"/>
      <c r="D72" s="438"/>
      <c r="E72" s="438"/>
      <c r="F72" s="438"/>
      <c r="G72" s="438"/>
      <c r="H72" s="438"/>
      <c r="I72" s="438"/>
      <c r="J72" s="227"/>
      <c r="K72" s="227"/>
      <c r="N72" s="229"/>
    </row>
    <row r="73" spans="1:32" ht="32.25" customHeight="1" x14ac:dyDescent="0.25">
      <c r="B73" s="438"/>
      <c r="C73" s="438"/>
      <c r="D73" s="438"/>
      <c r="E73" s="438"/>
      <c r="F73" s="438"/>
      <c r="G73" s="438"/>
      <c r="H73" s="438"/>
      <c r="I73" s="438"/>
      <c r="J73" s="227"/>
      <c r="K73" s="227"/>
    </row>
    <row r="74" spans="1:32" ht="51.75" customHeight="1" x14ac:dyDescent="0.25">
      <c r="B74" s="438"/>
      <c r="C74" s="438"/>
      <c r="D74" s="438"/>
      <c r="E74" s="438"/>
      <c r="F74" s="438"/>
      <c r="G74" s="438"/>
      <c r="H74" s="438"/>
      <c r="I74" s="438"/>
      <c r="J74" s="227"/>
      <c r="K74" s="227"/>
    </row>
    <row r="75" spans="1:32" ht="21.75" customHeight="1" x14ac:dyDescent="0.25">
      <c r="B75" s="436"/>
      <c r="C75" s="436"/>
      <c r="D75" s="436"/>
      <c r="E75" s="436"/>
      <c r="F75" s="436"/>
      <c r="G75" s="436"/>
      <c r="H75" s="436"/>
      <c r="I75" s="436"/>
      <c r="J75" s="230"/>
      <c r="K75" s="230"/>
    </row>
    <row r="76" spans="1:32" ht="23.25" customHeight="1" x14ac:dyDescent="0.25"/>
    <row r="77" spans="1:32" ht="18.75" customHeight="1" x14ac:dyDescent="0.25">
      <c r="B77" s="437"/>
      <c r="C77" s="437"/>
      <c r="D77" s="437"/>
      <c r="E77" s="437"/>
      <c r="F77" s="437"/>
      <c r="G77" s="437"/>
      <c r="H77" s="437"/>
      <c r="I77" s="437"/>
      <c r="J77" s="226"/>
      <c r="K77" s="226"/>
    </row>
  </sheetData>
  <mergeCells count="42">
    <mergeCell ref="B75:I75"/>
    <mergeCell ref="B77:I77"/>
    <mergeCell ref="B66:I66"/>
    <mergeCell ref="B68:I68"/>
    <mergeCell ref="B70:I70"/>
    <mergeCell ref="B72:I72"/>
    <mergeCell ref="B73:I73"/>
    <mergeCell ref="B74:I74"/>
    <mergeCell ref="P20:S20"/>
    <mergeCell ref="P21:Q21"/>
    <mergeCell ref="R21:S21"/>
    <mergeCell ref="T20:W20"/>
    <mergeCell ref="T21:U21"/>
    <mergeCell ref="V21:W21"/>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4.140625" style="14" customWidth="1"/>
    <col min="15" max="15" width="16.140625" style="14" customWidth="1"/>
    <col min="16" max="17" width="13.42578125" style="14" customWidth="1"/>
    <col min="18" max="18" width="17" style="14" customWidth="1"/>
    <col min="19" max="20" width="13.42578125" style="14" bestFit="1"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8" width="15.42578125" style="14" customWidth="1"/>
    <col min="29" max="29" width="21" style="14" customWidth="1"/>
    <col min="30" max="30" width="10.7109375" style="14" customWidth="1"/>
    <col min="31" max="31" width="15.85546875" style="14" customWidth="1"/>
    <col min="32" max="32" width="11.7109375" style="14" customWidth="1"/>
    <col min="33" max="33" width="11.5703125" style="14" customWidth="1"/>
    <col min="34" max="34" width="12.28515625" style="14" customWidth="1"/>
    <col min="35" max="35" width="9.7109375" style="14" customWidth="1"/>
    <col min="36" max="36" width="11.7109375" style="14" customWidth="1"/>
    <col min="37" max="37" width="12" style="14" customWidth="1"/>
    <col min="38" max="38" width="25.28515625" style="14" customWidth="1"/>
    <col min="39" max="39" width="9.7109375" style="14" customWidth="1"/>
    <col min="40" max="40" width="10.7109375" style="14" customWidth="1"/>
    <col min="41"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6" t="s">
        <v>67</v>
      </c>
    </row>
    <row r="2" spans="1:48" ht="18.75" x14ac:dyDescent="0.3">
      <c r="AV2" s="11" t="s">
        <v>8</v>
      </c>
    </row>
    <row r="3" spans="1:48" ht="18.75" x14ac:dyDescent="0.3">
      <c r="AV3" s="11" t="s">
        <v>66</v>
      </c>
    </row>
    <row r="4" spans="1:48" ht="18.75" x14ac:dyDescent="0.3">
      <c r="AV4" s="11"/>
    </row>
    <row r="5" spans="1:48" ht="18.75" customHeight="1" x14ac:dyDescent="0.25">
      <c r="A5" s="310" t="s">
        <v>532</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1"/>
    </row>
    <row r="7" spans="1:48" ht="18.75" x14ac:dyDescent="0.25">
      <c r="A7" s="283" t="s">
        <v>7</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
        <v>478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
        <v>477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5</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93" t="s">
        <v>509</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79" t="s">
        <v>4</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439" t="s">
        <v>460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40" t="s">
        <v>50</v>
      </c>
      <c r="B22" s="443" t="s">
        <v>22</v>
      </c>
      <c r="C22" s="440" t="s">
        <v>49</v>
      </c>
      <c r="D22" s="440" t="s">
        <v>48</v>
      </c>
      <c r="E22" s="446" t="s">
        <v>470</v>
      </c>
      <c r="F22" s="447"/>
      <c r="G22" s="447"/>
      <c r="H22" s="447"/>
      <c r="I22" s="447"/>
      <c r="J22" s="447"/>
      <c r="K22" s="447"/>
      <c r="L22" s="448"/>
      <c r="M22" s="440" t="s">
        <v>47</v>
      </c>
      <c r="N22" s="440" t="s">
        <v>46</v>
      </c>
      <c r="O22" s="440" t="s">
        <v>45</v>
      </c>
      <c r="P22" s="449" t="s">
        <v>232</v>
      </c>
      <c r="Q22" s="449" t="s">
        <v>44</v>
      </c>
      <c r="R22" s="449" t="s">
        <v>43</v>
      </c>
      <c r="S22" s="449" t="s">
        <v>42</v>
      </c>
      <c r="T22" s="449"/>
      <c r="U22" s="449" t="s">
        <v>41</v>
      </c>
      <c r="V22" s="449" t="s">
        <v>40</v>
      </c>
      <c r="W22" s="449" t="s">
        <v>39</v>
      </c>
      <c r="X22" s="449" t="s">
        <v>38</v>
      </c>
      <c r="Y22" s="449" t="s">
        <v>37</v>
      </c>
      <c r="Z22" s="456" t="s">
        <v>36</v>
      </c>
      <c r="AA22" s="449" t="s">
        <v>35</v>
      </c>
      <c r="AB22" s="449" t="s">
        <v>34</v>
      </c>
      <c r="AC22" s="449" t="s">
        <v>33</v>
      </c>
      <c r="AD22" s="449" t="s">
        <v>32</v>
      </c>
      <c r="AE22" s="449" t="s">
        <v>31</v>
      </c>
      <c r="AF22" s="449" t="s">
        <v>30</v>
      </c>
      <c r="AG22" s="449"/>
      <c r="AH22" s="449"/>
      <c r="AI22" s="449"/>
      <c r="AJ22" s="449"/>
      <c r="AK22" s="449"/>
      <c r="AL22" s="449" t="s">
        <v>29</v>
      </c>
      <c r="AM22" s="449"/>
      <c r="AN22" s="449"/>
      <c r="AO22" s="449"/>
      <c r="AP22" s="449" t="s">
        <v>28</v>
      </c>
      <c r="AQ22" s="449"/>
      <c r="AR22" s="449" t="s">
        <v>27</v>
      </c>
      <c r="AS22" s="449" t="s">
        <v>26</v>
      </c>
      <c r="AT22" s="449" t="s">
        <v>25</v>
      </c>
      <c r="AU22" s="449" t="s">
        <v>24</v>
      </c>
      <c r="AV22" s="449" t="s">
        <v>23</v>
      </c>
    </row>
    <row r="23" spans="1:48" ht="64.5" customHeight="1" x14ac:dyDescent="0.25">
      <c r="A23" s="441"/>
      <c r="B23" s="444"/>
      <c r="C23" s="441"/>
      <c r="D23" s="441"/>
      <c r="E23" s="440" t="s">
        <v>21</v>
      </c>
      <c r="F23" s="452" t="s">
        <v>126</v>
      </c>
      <c r="G23" s="452" t="s">
        <v>125</v>
      </c>
      <c r="H23" s="452" t="s">
        <v>124</v>
      </c>
      <c r="I23" s="414" t="s">
        <v>382</v>
      </c>
      <c r="J23" s="414" t="s">
        <v>383</v>
      </c>
      <c r="K23" s="414" t="s">
        <v>384</v>
      </c>
      <c r="L23" s="452" t="s">
        <v>75</v>
      </c>
      <c r="M23" s="441"/>
      <c r="N23" s="441"/>
      <c r="O23" s="441"/>
      <c r="P23" s="449"/>
      <c r="Q23" s="449"/>
      <c r="R23" s="449"/>
      <c r="S23" s="454" t="s">
        <v>2</v>
      </c>
      <c r="T23" s="454" t="s">
        <v>9</v>
      </c>
      <c r="U23" s="449"/>
      <c r="V23" s="449"/>
      <c r="W23" s="449"/>
      <c r="X23" s="449"/>
      <c r="Y23" s="449"/>
      <c r="Z23" s="449"/>
      <c r="AA23" s="449"/>
      <c r="AB23" s="449"/>
      <c r="AC23" s="449"/>
      <c r="AD23" s="449"/>
      <c r="AE23" s="449"/>
      <c r="AF23" s="449" t="s">
        <v>20</v>
      </c>
      <c r="AG23" s="449"/>
      <c r="AH23" s="449" t="s">
        <v>19</v>
      </c>
      <c r="AI23" s="449"/>
      <c r="AJ23" s="440" t="s">
        <v>18</v>
      </c>
      <c r="AK23" s="440" t="s">
        <v>17</v>
      </c>
      <c r="AL23" s="440" t="s">
        <v>16</v>
      </c>
      <c r="AM23" s="440" t="s">
        <v>15</v>
      </c>
      <c r="AN23" s="440" t="s">
        <v>14</v>
      </c>
      <c r="AO23" s="440" t="s">
        <v>13</v>
      </c>
      <c r="AP23" s="440" t="s">
        <v>12</v>
      </c>
      <c r="AQ23" s="450" t="s">
        <v>9</v>
      </c>
      <c r="AR23" s="449"/>
      <c r="AS23" s="449"/>
      <c r="AT23" s="449"/>
      <c r="AU23" s="449"/>
      <c r="AV23" s="449"/>
    </row>
    <row r="24" spans="1:48" ht="96.75" customHeight="1" x14ac:dyDescent="0.25">
      <c r="A24" s="442"/>
      <c r="B24" s="445"/>
      <c r="C24" s="442"/>
      <c r="D24" s="442"/>
      <c r="E24" s="442"/>
      <c r="F24" s="453"/>
      <c r="G24" s="453"/>
      <c r="H24" s="453"/>
      <c r="I24" s="416"/>
      <c r="J24" s="416"/>
      <c r="K24" s="416"/>
      <c r="L24" s="453"/>
      <c r="M24" s="442"/>
      <c r="N24" s="442"/>
      <c r="O24" s="442"/>
      <c r="P24" s="449"/>
      <c r="Q24" s="449"/>
      <c r="R24" s="449"/>
      <c r="S24" s="455"/>
      <c r="T24" s="455"/>
      <c r="U24" s="449"/>
      <c r="V24" s="449"/>
      <c r="W24" s="449"/>
      <c r="X24" s="449"/>
      <c r="Y24" s="449"/>
      <c r="Z24" s="449"/>
      <c r="AA24" s="449"/>
      <c r="AB24" s="449"/>
      <c r="AC24" s="449"/>
      <c r="AD24" s="449"/>
      <c r="AE24" s="449"/>
      <c r="AF24" s="107" t="s">
        <v>11</v>
      </c>
      <c r="AG24" s="107" t="s">
        <v>10</v>
      </c>
      <c r="AH24" s="82" t="s">
        <v>2</v>
      </c>
      <c r="AI24" s="82" t="s">
        <v>9</v>
      </c>
      <c r="AJ24" s="442"/>
      <c r="AK24" s="442"/>
      <c r="AL24" s="442"/>
      <c r="AM24" s="442"/>
      <c r="AN24" s="442"/>
      <c r="AO24" s="442"/>
      <c r="AP24" s="442"/>
      <c r="AQ24" s="451"/>
      <c r="AR24" s="449"/>
      <c r="AS24" s="449"/>
      <c r="AT24" s="449"/>
      <c r="AU24" s="449"/>
      <c r="AV24" s="449"/>
    </row>
    <row r="25" spans="1:48"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48" s="15" customFormat="1" ht="89.25" x14ac:dyDescent="0.2">
      <c r="A26" s="169">
        <v>1</v>
      </c>
      <c r="B26" s="169" t="s">
        <v>489</v>
      </c>
      <c r="C26" s="169" t="s">
        <v>489</v>
      </c>
      <c r="D26" s="169">
        <v>2027</v>
      </c>
      <c r="E26" s="169" t="s">
        <v>489</v>
      </c>
      <c r="F26" s="169" t="s">
        <v>489</v>
      </c>
      <c r="G26" s="169" t="s">
        <v>489</v>
      </c>
      <c r="H26" s="169" t="s">
        <v>489</v>
      </c>
      <c r="I26" s="169" t="s">
        <v>489</v>
      </c>
      <c r="J26" s="169" t="s">
        <v>489</v>
      </c>
      <c r="K26" s="214">
        <v>0.125</v>
      </c>
      <c r="L26" s="169" t="s">
        <v>489</v>
      </c>
      <c r="M26" s="169" t="s">
        <v>543</v>
      </c>
      <c r="N26" s="172" t="s">
        <v>550</v>
      </c>
      <c r="O26" s="169" t="s">
        <v>480</v>
      </c>
      <c r="P26" s="267">
        <v>78</v>
      </c>
      <c r="Q26" s="170" t="s">
        <v>551</v>
      </c>
      <c r="R26" s="267">
        <v>78</v>
      </c>
      <c r="S26" s="172" t="s">
        <v>541</v>
      </c>
      <c r="T26" s="172" t="s">
        <v>541</v>
      </c>
      <c r="U26" s="169" t="s">
        <v>489</v>
      </c>
      <c r="V26" s="169" t="s">
        <v>489</v>
      </c>
      <c r="W26" s="169" t="s">
        <v>489</v>
      </c>
      <c r="X26" s="169" t="s">
        <v>489</v>
      </c>
      <c r="Y26" s="169" t="s">
        <v>489</v>
      </c>
      <c r="Z26" s="169" t="s">
        <v>489</v>
      </c>
      <c r="AA26" s="169" t="s">
        <v>489</v>
      </c>
      <c r="AB26" s="169" t="s">
        <v>489</v>
      </c>
      <c r="AC26" s="171" t="s">
        <v>540</v>
      </c>
      <c r="AD26" s="267">
        <v>95.16</v>
      </c>
      <c r="AE26" s="214">
        <v>0</v>
      </c>
      <c r="AF26" s="169" t="s">
        <v>489</v>
      </c>
      <c r="AG26" s="169" t="s">
        <v>489</v>
      </c>
      <c r="AH26" s="169" t="s">
        <v>489</v>
      </c>
      <c r="AI26" s="169" t="s">
        <v>489</v>
      </c>
      <c r="AJ26" s="169" t="s">
        <v>489</v>
      </c>
      <c r="AK26" s="169" t="s">
        <v>489</v>
      </c>
      <c r="AL26" s="171" t="s">
        <v>539</v>
      </c>
      <c r="AM26" s="169" t="s">
        <v>489</v>
      </c>
      <c r="AN26" s="169" t="s">
        <v>489</v>
      </c>
      <c r="AO26" s="169" t="s">
        <v>489</v>
      </c>
      <c r="AP26" s="168">
        <v>46034</v>
      </c>
      <c r="AQ26" s="168">
        <v>46034</v>
      </c>
      <c r="AR26" s="168">
        <v>46034</v>
      </c>
      <c r="AS26" s="168">
        <v>46034</v>
      </c>
      <c r="AT26" s="168">
        <v>46157</v>
      </c>
      <c r="AU26" s="169" t="s">
        <v>489</v>
      </c>
      <c r="AV26" s="169"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A2" sqref="A2"/>
    </sheetView>
  </sheetViews>
  <sheetFormatPr defaultRowHeight="15.75" x14ac:dyDescent="0.25"/>
  <cols>
    <col min="1" max="2" width="66.140625" style="177" customWidth="1"/>
    <col min="3" max="256" width="9.140625" style="208"/>
    <col min="257" max="258" width="66.140625" style="208" customWidth="1"/>
    <col min="259" max="512" width="9.140625" style="208"/>
    <col min="513" max="514" width="66.140625" style="208" customWidth="1"/>
    <col min="515" max="768" width="9.140625" style="208"/>
    <col min="769" max="770" width="66.140625" style="208" customWidth="1"/>
    <col min="771" max="1024" width="9.140625" style="208"/>
    <col min="1025" max="1026" width="66.140625" style="208" customWidth="1"/>
    <col min="1027" max="1280" width="9.140625" style="208"/>
    <col min="1281" max="1282" width="66.140625" style="208" customWidth="1"/>
    <col min="1283" max="1536" width="9.140625" style="208"/>
    <col min="1537" max="1538" width="66.140625" style="208" customWidth="1"/>
    <col min="1539" max="1792" width="9.140625" style="208"/>
    <col min="1793" max="1794" width="66.140625" style="208" customWidth="1"/>
    <col min="1795" max="2048" width="9.140625" style="208"/>
    <col min="2049" max="2050" width="66.140625" style="208" customWidth="1"/>
    <col min="2051" max="2304" width="9.140625" style="208"/>
    <col min="2305" max="2306" width="66.140625" style="208" customWidth="1"/>
    <col min="2307" max="2560" width="9.140625" style="208"/>
    <col min="2561" max="2562" width="66.140625" style="208" customWidth="1"/>
    <col min="2563" max="2816" width="9.140625" style="208"/>
    <col min="2817" max="2818" width="66.140625" style="208" customWidth="1"/>
    <col min="2819" max="3072" width="9.140625" style="208"/>
    <col min="3073" max="3074" width="66.140625" style="208" customWidth="1"/>
    <col min="3075" max="3328" width="9.140625" style="208"/>
    <col min="3329" max="3330" width="66.140625" style="208" customWidth="1"/>
    <col min="3331" max="3584" width="9.140625" style="208"/>
    <col min="3585" max="3586" width="66.140625" style="208" customWidth="1"/>
    <col min="3587" max="3840" width="9.140625" style="208"/>
    <col min="3841" max="3842" width="66.140625" style="208" customWidth="1"/>
    <col min="3843" max="4096" width="9.140625" style="208"/>
    <col min="4097" max="4098" width="66.140625" style="208" customWidth="1"/>
    <col min="4099" max="4352" width="9.140625" style="208"/>
    <col min="4353" max="4354" width="66.140625" style="208" customWidth="1"/>
    <col min="4355" max="4608" width="9.140625" style="208"/>
    <col min="4609" max="4610" width="66.140625" style="208" customWidth="1"/>
    <col min="4611" max="4864" width="9.140625" style="208"/>
    <col min="4865" max="4866" width="66.140625" style="208" customWidth="1"/>
    <col min="4867" max="5120" width="9.140625" style="208"/>
    <col min="5121" max="5122" width="66.140625" style="208" customWidth="1"/>
    <col min="5123" max="5376" width="9.140625" style="208"/>
    <col min="5377" max="5378" width="66.140625" style="208" customWidth="1"/>
    <col min="5379" max="5632" width="9.140625" style="208"/>
    <col min="5633" max="5634" width="66.140625" style="208" customWidth="1"/>
    <col min="5635" max="5888" width="9.140625" style="208"/>
    <col min="5889" max="5890" width="66.140625" style="208" customWidth="1"/>
    <col min="5891" max="6144" width="9.140625" style="208"/>
    <col min="6145" max="6146" width="66.140625" style="208" customWidth="1"/>
    <col min="6147" max="6400" width="9.140625" style="208"/>
    <col min="6401" max="6402" width="66.140625" style="208" customWidth="1"/>
    <col min="6403" max="6656" width="9.140625" style="208"/>
    <col min="6657" max="6658" width="66.140625" style="208" customWidth="1"/>
    <col min="6659" max="6912" width="9.140625" style="208"/>
    <col min="6913" max="6914" width="66.140625" style="208" customWidth="1"/>
    <col min="6915" max="7168" width="9.140625" style="208"/>
    <col min="7169" max="7170" width="66.140625" style="208" customWidth="1"/>
    <col min="7171" max="7424" width="9.140625" style="208"/>
    <col min="7425" max="7426" width="66.140625" style="208" customWidth="1"/>
    <col min="7427" max="7680" width="9.140625" style="208"/>
    <col min="7681" max="7682" width="66.140625" style="208" customWidth="1"/>
    <col min="7683" max="7936" width="9.140625" style="208"/>
    <col min="7937" max="7938" width="66.140625" style="208" customWidth="1"/>
    <col min="7939" max="8192" width="9.140625" style="208"/>
    <col min="8193" max="8194" width="66.140625" style="208" customWidth="1"/>
    <col min="8195" max="8448" width="9.140625" style="208"/>
    <col min="8449" max="8450" width="66.140625" style="208" customWidth="1"/>
    <col min="8451" max="8704" width="9.140625" style="208"/>
    <col min="8705" max="8706" width="66.140625" style="208" customWidth="1"/>
    <col min="8707" max="8960" width="9.140625" style="208"/>
    <col min="8961" max="8962" width="66.140625" style="208" customWidth="1"/>
    <col min="8963" max="9216" width="9.140625" style="208"/>
    <col min="9217" max="9218" width="66.140625" style="208" customWidth="1"/>
    <col min="9219" max="9472" width="9.140625" style="208"/>
    <col min="9473" max="9474" width="66.140625" style="208" customWidth="1"/>
    <col min="9475" max="9728" width="9.140625" style="208"/>
    <col min="9729" max="9730" width="66.140625" style="208" customWidth="1"/>
    <col min="9731" max="9984" width="9.140625" style="208"/>
    <col min="9985" max="9986" width="66.140625" style="208" customWidth="1"/>
    <col min="9987" max="10240" width="9.140625" style="208"/>
    <col min="10241" max="10242" width="66.140625" style="208" customWidth="1"/>
    <col min="10243" max="10496" width="9.140625" style="208"/>
    <col min="10497" max="10498" width="66.140625" style="208" customWidth="1"/>
    <col min="10499" max="10752" width="9.140625" style="208"/>
    <col min="10753" max="10754" width="66.140625" style="208" customWidth="1"/>
    <col min="10755" max="11008" width="9.140625" style="208"/>
    <col min="11009" max="11010" width="66.140625" style="208" customWidth="1"/>
    <col min="11011" max="11264" width="9.140625" style="208"/>
    <col min="11265" max="11266" width="66.140625" style="208" customWidth="1"/>
    <col min="11267" max="11520" width="9.140625" style="208"/>
    <col min="11521" max="11522" width="66.140625" style="208" customWidth="1"/>
    <col min="11523" max="11776" width="9.140625" style="208"/>
    <col min="11777" max="11778" width="66.140625" style="208" customWidth="1"/>
    <col min="11779" max="12032" width="9.140625" style="208"/>
    <col min="12033" max="12034" width="66.140625" style="208" customWidth="1"/>
    <col min="12035" max="12288" width="9.140625" style="208"/>
    <col min="12289" max="12290" width="66.140625" style="208" customWidth="1"/>
    <col min="12291" max="12544" width="9.140625" style="208"/>
    <col min="12545" max="12546" width="66.140625" style="208" customWidth="1"/>
    <col min="12547" max="12800" width="9.140625" style="208"/>
    <col min="12801" max="12802" width="66.140625" style="208" customWidth="1"/>
    <col min="12803" max="13056" width="9.140625" style="208"/>
    <col min="13057" max="13058" width="66.140625" style="208" customWidth="1"/>
    <col min="13059" max="13312" width="9.140625" style="208"/>
    <col min="13313" max="13314" width="66.140625" style="208" customWidth="1"/>
    <col min="13315" max="13568" width="9.140625" style="208"/>
    <col min="13569" max="13570" width="66.140625" style="208" customWidth="1"/>
    <col min="13571" max="13824" width="9.140625" style="208"/>
    <col min="13825" max="13826" width="66.140625" style="208" customWidth="1"/>
    <col min="13827" max="14080" width="9.140625" style="208"/>
    <col min="14081" max="14082" width="66.140625" style="208" customWidth="1"/>
    <col min="14083" max="14336" width="9.140625" style="208"/>
    <col min="14337" max="14338" width="66.140625" style="208" customWidth="1"/>
    <col min="14339" max="14592" width="9.140625" style="208"/>
    <col min="14593" max="14594" width="66.140625" style="208" customWidth="1"/>
    <col min="14595" max="14848" width="9.140625" style="208"/>
    <col min="14849" max="14850" width="66.140625" style="208" customWidth="1"/>
    <col min="14851" max="15104" width="9.140625" style="208"/>
    <col min="15105" max="15106" width="66.140625" style="208" customWidth="1"/>
    <col min="15107" max="15360" width="9.140625" style="208"/>
    <col min="15361" max="15362" width="66.140625" style="208" customWidth="1"/>
    <col min="15363" max="15616" width="9.140625" style="208"/>
    <col min="15617" max="15618" width="66.140625" style="208" customWidth="1"/>
    <col min="15619" max="15872" width="9.140625" style="208"/>
    <col min="15873" max="15874" width="66.140625" style="208" customWidth="1"/>
    <col min="15875" max="16128" width="9.140625" style="208"/>
    <col min="16129" max="16130" width="66.140625" style="208" customWidth="1"/>
    <col min="16131" max="16384" width="9.140625" style="208"/>
  </cols>
  <sheetData>
    <row r="1" spans="1:8" ht="18.75" x14ac:dyDescent="0.25">
      <c r="B1" s="109" t="s">
        <v>67</v>
      </c>
    </row>
    <row r="2" spans="1:8" ht="18.75" x14ac:dyDescent="0.3">
      <c r="B2" s="110" t="s">
        <v>8</v>
      </c>
    </row>
    <row r="3" spans="1:8" ht="18.75" x14ac:dyDescent="0.3">
      <c r="B3" s="110" t="s">
        <v>476</v>
      </c>
    </row>
    <row r="4" spans="1:8" x14ac:dyDescent="0.25">
      <c r="B4" s="209"/>
    </row>
    <row r="5" spans="1:8" ht="18.75" x14ac:dyDescent="0.3">
      <c r="A5" s="424" t="s">
        <v>532</v>
      </c>
      <c r="B5" s="424"/>
      <c r="C5" s="178"/>
      <c r="D5" s="178"/>
      <c r="E5" s="178"/>
      <c r="F5" s="178"/>
      <c r="G5" s="178"/>
      <c r="H5" s="178"/>
    </row>
    <row r="6" spans="1:8" ht="18.75" x14ac:dyDescent="0.3">
      <c r="A6" s="179"/>
      <c r="B6" s="179"/>
      <c r="C6" s="179"/>
      <c r="D6" s="179"/>
      <c r="E6" s="179"/>
      <c r="F6" s="179"/>
      <c r="G6" s="179"/>
      <c r="H6" s="179"/>
    </row>
    <row r="7" spans="1:8" ht="18.75" x14ac:dyDescent="0.25">
      <c r="A7" s="275" t="s">
        <v>7</v>
      </c>
      <c r="B7" s="275"/>
      <c r="C7" s="210"/>
      <c r="D7" s="210"/>
      <c r="E7" s="210"/>
      <c r="F7" s="210"/>
      <c r="G7" s="210"/>
      <c r="H7" s="210"/>
    </row>
    <row r="8" spans="1:8" ht="18.75" x14ac:dyDescent="0.25">
      <c r="A8" s="210"/>
      <c r="B8" s="210"/>
      <c r="C8" s="210"/>
      <c r="D8" s="210"/>
      <c r="E8" s="210"/>
      <c r="F8" s="210"/>
      <c r="G8" s="210"/>
      <c r="H8" s="210"/>
    </row>
    <row r="9" spans="1:8" x14ac:dyDescent="0.25">
      <c r="A9" s="457" t="s">
        <v>478</v>
      </c>
      <c r="B9" s="457"/>
      <c r="C9" s="211"/>
      <c r="D9" s="211"/>
      <c r="E9" s="211"/>
      <c r="F9" s="211"/>
      <c r="G9" s="211"/>
      <c r="H9" s="211"/>
    </row>
    <row r="10" spans="1:8" x14ac:dyDescent="0.25">
      <c r="A10" s="272" t="s">
        <v>6</v>
      </c>
      <c r="B10" s="272"/>
      <c r="C10" s="114"/>
      <c r="D10" s="114"/>
      <c r="E10" s="114"/>
      <c r="F10" s="114"/>
      <c r="G10" s="114"/>
      <c r="H10" s="114"/>
    </row>
    <row r="11" spans="1:8" ht="18.75" x14ac:dyDescent="0.25">
      <c r="A11" s="210"/>
      <c r="B11" s="210"/>
      <c r="C11" s="210"/>
      <c r="D11" s="210"/>
      <c r="E11" s="210"/>
      <c r="F11" s="210"/>
      <c r="G11" s="210"/>
      <c r="H11" s="210"/>
    </row>
    <row r="12" spans="1:8" ht="30.75" customHeight="1" x14ac:dyDescent="0.25">
      <c r="A12" s="424" t="s">
        <v>477</v>
      </c>
      <c r="B12" s="424"/>
      <c r="C12" s="211"/>
      <c r="D12" s="211"/>
      <c r="E12" s="211"/>
      <c r="F12" s="211"/>
      <c r="G12" s="211"/>
      <c r="H12" s="211"/>
    </row>
    <row r="13" spans="1:8" x14ac:dyDescent="0.25">
      <c r="A13" s="272" t="s">
        <v>5</v>
      </c>
      <c r="B13" s="272"/>
      <c r="C13" s="114"/>
      <c r="D13" s="114"/>
      <c r="E13" s="114"/>
      <c r="F13" s="114"/>
      <c r="G13" s="114"/>
      <c r="H13" s="114"/>
    </row>
    <row r="14" spans="1:8" ht="18.75" x14ac:dyDescent="0.25">
      <c r="A14" s="212"/>
      <c r="B14" s="212"/>
      <c r="C14" s="212"/>
      <c r="D14" s="212"/>
      <c r="E14" s="212"/>
      <c r="F14" s="212"/>
      <c r="G14" s="212"/>
      <c r="H14" s="212"/>
    </row>
    <row r="15" spans="1:8" ht="57.75" customHeight="1" x14ac:dyDescent="0.25">
      <c r="A15" s="424" t="s">
        <v>509</v>
      </c>
      <c r="B15" s="424"/>
      <c r="C15" s="213"/>
      <c r="D15" s="213"/>
      <c r="E15" s="213"/>
      <c r="F15" s="213"/>
      <c r="G15" s="213"/>
      <c r="H15" s="213"/>
    </row>
    <row r="16" spans="1:8" x14ac:dyDescent="0.25">
      <c r="A16" s="272" t="s">
        <v>4</v>
      </c>
      <c r="B16" s="272"/>
      <c r="C16" s="114"/>
      <c r="D16" s="114"/>
      <c r="E16" s="114"/>
      <c r="F16" s="114"/>
      <c r="G16" s="114"/>
      <c r="H16" s="114"/>
    </row>
    <row r="17" spans="1:2" x14ac:dyDescent="0.25">
      <c r="B17" s="180"/>
    </row>
    <row r="18" spans="1:2" ht="33.75" customHeight="1" x14ac:dyDescent="0.25">
      <c r="A18" s="461" t="s">
        <v>461</v>
      </c>
      <c r="B18" s="462"/>
    </row>
    <row r="19" spans="1:2" x14ac:dyDescent="0.25">
      <c r="B19" s="209"/>
    </row>
    <row r="20" spans="1:2" ht="16.5" thickBot="1" x14ac:dyDescent="0.3">
      <c r="B20" s="181"/>
    </row>
    <row r="21" spans="1:2" ht="16.5" thickBot="1" x14ac:dyDescent="0.3">
      <c r="A21" s="182" t="s">
        <v>329</v>
      </c>
      <c r="B21" s="183" t="s">
        <v>487</v>
      </c>
    </row>
    <row r="22" spans="1:2" ht="16.5" thickBot="1" x14ac:dyDescent="0.3">
      <c r="A22" s="182" t="s">
        <v>330</v>
      </c>
      <c r="B22" s="183" t="s">
        <v>481</v>
      </c>
    </row>
    <row r="23" spans="1:2" ht="16.5" thickBot="1" x14ac:dyDescent="0.3">
      <c r="A23" s="182" t="s">
        <v>311</v>
      </c>
      <c r="B23" s="184" t="s">
        <v>486</v>
      </c>
    </row>
    <row r="24" spans="1:2" ht="16.5" thickBot="1" x14ac:dyDescent="0.3">
      <c r="A24" s="182" t="s">
        <v>331</v>
      </c>
      <c r="B24" s="185"/>
    </row>
    <row r="25" spans="1:2" ht="16.5" thickBot="1" x14ac:dyDescent="0.3">
      <c r="A25" s="186" t="s">
        <v>332</v>
      </c>
      <c r="B25" s="183">
        <v>2027</v>
      </c>
    </row>
    <row r="26" spans="1:2" ht="16.5" thickBot="1" x14ac:dyDescent="0.3">
      <c r="A26" s="187" t="s">
        <v>333</v>
      </c>
      <c r="B26" s="185" t="s">
        <v>544</v>
      </c>
    </row>
    <row r="27" spans="1:2" ht="29.25" thickBot="1" x14ac:dyDescent="0.3">
      <c r="A27" s="188" t="s">
        <v>334</v>
      </c>
      <c r="B27" s="185"/>
    </row>
    <row r="28" spans="1:2" ht="16.5" thickBot="1" x14ac:dyDescent="0.3">
      <c r="A28" s="185" t="s">
        <v>335</v>
      </c>
      <c r="B28" s="185"/>
    </row>
    <row r="29" spans="1:2" ht="29.25" thickBot="1" x14ac:dyDescent="0.3">
      <c r="A29" s="189" t="s">
        <v>336</v>
      </c>
      <c r="B29" s="185"/>
    </row>
    <row r="30" spans="1:2" ht="29.25" thickBot="1" x14ac:dyDescent="0.3">
      <c r="A30" s="189" t="s">
        <v>337</v>
      </c>
      <c r="B30" s="185"/>
    </row>
    <row r="31" spans="1:2" ht="16.5" thickBot="1" x14ac:dyDescent="0.3">
      <c r="A31" s="185" t="s">
        <v>338</v>
      </c>
      <c r="B31" s="185"/>
    </row>
    <row r="32" spans="1:2" ht="29.25" thickBot="1" x14ac:dyDescent="0.3">
      <c r="A32" s="189" t="s">
        <v>339</v>
      </c>
      <c r="B32" s="185"/>
    </row>
    <row r="33" spans="1:2" ht="16.5" thickBot="1" x14ac:dyDescent="0.3">
      <c r="A33" s="185" t="s">
        <v>340</v>
      </c>
      <c r="B33" s="185"/>
    </row>
    <row r="34" spans="1:2" ht="16.5" thickBot="1" x14ac:dyDescent="0.3">
      <c r="A34" s="185" t="s">
        <v>341</v>
      </c>
      <c r="B34" s="185"/>
    </row>
    <row r="35" spans="1:2" ht="16.5" thickBot="1" x14ac:dyDescent="0.3">
      <c r="A35" s="185" t="s">
        <v>342</v>
      </c>
      <c r="B35" s="185"/>
    </row>
    <row r="36" spans="1:2" ht="16.5" thickBot="1" x14ac:dyDescent="0.3">
      <c r="A36" s="185" t="s">
        <v>343</v>
      </c>
      <c r="B36" s="185"/>
    </row>
    <row r="37" spans="1:2" ht="29.25" thickBot="1" x14ac:dyDescent="0.3">
      <c r="A37" s="189" t="s">
        <v>344</v>
      </c>
      <c r="B37" s="185"/>
    </row>
    <row r="38" spans="1:2" ht="16.5" thickBot="1" x14ac:dyDescent="0.3">
      <c r="A38" s="185" t="s">
        <v>340</v>
      </c>
      <c r="B38" s="185"/>
    </row>
    <row r="39" spans="1:2" ht="16.5" thickBot="1" x14ac:dyDescent="0.3">
      <c r="A39" s="185" t="s">
        <v>341</v>
      </c>
      <c r="B39" s="185"/>
    </row>
    <row r="40" spans="1:2" ht="16.5" thickBot="1" x14ac:dyDescent="0.3">
      <c r="A40" s="185" t="s">
        <v>342</v>
      </c>
      <c r="B40" s="185"/>
    </row>
    <row r="41" spans="1:2" ht="16.5" thickBot="1" x14ac:dyDescent="0.3">
      <c r="A41" s="185" t="s">
        <v>343</v>
      </c>
      <c r="B41" s="185"/>
    </row>
    <row r="42" spans="1:2" ht="29.25" thickBot="1" x14ac:dyDescent="0.3">
      <c r="A42" s="189" t="s">
        <v>345</v>
      </c>
      <c r="B42" s="185"/>
    </row>
    <row r="43" spans="1:2" ht="16.5" thickBot="1" x14ac:dyDescent="0.3">
      <c r="A43" s="185" t="s">
        <v>340</v>
      </c>
      <c r="B43" s="185"/>
    </row>
    <row r="44" spans="1:2" ht="16.5" thickBot="1" x14ac:dyDescent="0.3">
      <c r="A44" s="185" t="s">
        <v>341</v>
      </c>
      <c r="B44" s="185"/>
    </row>
    <row r="45" spans="1:2" ht="16.5" thickBot="1" x14ac:dyDescent="0.3">
      <c r="A45" s="185" t="s">
        <v>342</v>
      </c>
      <c r="B45" s="185"/>
    </row>
    <row r="46" spans="1:2" ht="16.5" thickBot="1" x14ac:dyDescent="0.3">
      <c r="A46" s="185" t="s">
        <v>343</v>
      </c>
      <c r="B46" s="185"/>
    </row>
    <row r="47" spans="1:2" ht="29.25" thickBot="1" x14ac:dyDescent="0.3">
      <c r="A47" s="190" t="s">
        <v>346</v>
      </c>
      <c r="B47" s="191"/>
    </row>
    <row r="48" spans="1:2" ht="16.5" thickBot="1" x14ac:dyDescent="0.3">
      <c r="A48" s="192" t="s">
        <v>338</v>
      </c>
      <c r="B48" s="191"/>
    </row>
    <row r="49" spans="1:2" ht="16.5" thickBot="1" x14ac:dyDescent="0.3">
      <c r="A49" s="192" t="s">
        <v>347</v>
      </c>
      <c r="B49" s="191"/>
    </row>
    <row r="50" spans="1:2" ht="16.5" thickBot="1" x14ac:dyDescent="0.3">
      <c r="A50" s="192" t="s">
        <v>348</v>
      </c>
      <c r="B50" s="191"/>
    </row>
    <row r="51" spans="1:2" ht="16.5" thickBot="1" x14ac:dyDescent="0.3">
      <c r="A51" s="192" t="s">
        <v>349</v>
      </c>
      <c r="B51" s="191"/>
    </row>
    <row r="52" spans="1:2" ht="16.5" thickBot="1" x14ac:dyDescent="0.3">
      <c r="A52" s="186" t="s">
        <v>350</v>
      </c>
      <c r="B52" s="193"/>
    </row>
    <row r="53" spans="1:2" ht="16.5" thickBot="1" x14ac:dyDescent="0.3">
      <c r="A53" s="186" t="s">
        <v>351</v>
      </c>
      <c r="B53" s="193"/>
    </row>
    <row r="54" spans="1:2" ht="16.5" thickBot="1" x14ac:dyDescent="0.3">
      <c r="A54" s="186" t="s">
        <v>352</v>
      </c>
      <c r="B54" s="193"/>
    </row>
    <row r="55" spans="1:2" ht="16.5" thickBot="1" x14ac:dyDescent="0.3">
      <c r="A55" s="187" t="s">
        <v>353</v>
      </c>
      <c r="B55" s="194"/>
    </row>
    <row r="56" spans="1:2" x14ac:dyDescent="0.25">
      <c r="A56" s="190" t="s">
        <v>354</v>
      </c>
      <c r="B56" s="458" t="s">
        <v>542</v>
      </c>
    </row>
    <row r="57" spans="1:2" x14ac:dyDescent="0.25">
      <c r="A57" s="195" t="s">
        <v>355</v>
      </c>
      <c r="B57" s="459"/>
    </row>
    <row r="58" spans="1:2" x14ac:dyDescent="0.25">
      <c r="A58" s="195" t="s">
        <v>356</v>
      </c>
      <c r="B58" s="459"/>
    </row>
    <row r="59" spans="1:2" x14ac:dyDescent="0.25">
      <c r="A59" s="195" t="s">
        <v>357</v>
      </c>
      <c r="B59" s="459"/>
    </row>
    <row r="60" spans="1:2" x14ac:dyDescent="0.25">
      <c r="A60" s="195" t="s">
        <v>358</v>
      </c>
      <c r="B60" s="459"/>
    </row>
    <row r="61" spans="1:2" ht="16.5" thickBot="1" x14ac:dyDescent="0.3">
      <c r="A61" s="196" t="s">
        <v>359</v>
      </c>
      <c r="B61" s="460"/>
    </row>
    <row r="62" spans="1:2" ht="30.75" thickBot="1" x14ac:dyDescent="0.3">
      <c r="A62" s="192" t="s">
        <v>360</v>
      </c>
      <c r="B62" s="197"/>
    </row>
    <row r="63" spans="1:2" ht="29.25" thickBot="1" x14ac:dyDescent="0.3">
      <c r="A63" s="186" t="s">
        <v>361</v>
      </c>
      <c r="B63" s="197"/>
    </row>
    <row r="64" spans="1:2" ht="16.5" thickBot="1" x14ac:dyDescent="0.3">
      <c r="A64" s="192" t="s">
        <v>338</v>
      </c>
      <c r="B64" s="198"/>
    </row>
    <row r="65" spans="1:2" ht="16.5" thickBot="1" x14ac:dyDescent="0.3">
      <c r="A65" s="192" t="s">
        <v>362</v>
      </c>
      <c r="B65" s="197"/>
    </row>
    <row r="66" spans="1:2" ht="16.5" thickBot="1" x14ac:dyDescent="0.3">
      <c r="A66" s="192" t="s">
        <v>363</v>
      </c>
      <c r="B66" s="198"/>
    </row>
    <row r="67" spans="1:2" ht="30.75" thickBot="1" x14ac:dyDescent="0.3">
      <c r="A67" s="199" t="s">
        <v>364</v>
      </c>
      <c r="B67" s="200" t="s">
        <v>365</v>
      </c>
    </row>
    <row r="68" spans="1:2" ht="16.5" thickBot="1" x14ac:dyDescent="0.3">
      <c r="A68" s="186" t="s">
        <v>366</v>
      </c>
      <c r="B68" s="193"/>
    </row>
    <row r="69" spans="1:2" ht="16.5" thickBot="1" x14ac:dyDescent="0.3">
      <c r="A69" s="195" t="s">
        <v>367</v>
      </c>
      <c r="B69" s="201"/>
    </row>
    <row r="70" spans="1:2" ht="16.5" thickBot="1" x14ac:dyDescent="0.3">
      <c r="A70" s="195" t="s">
        <v>368</v>
      </c>
      <c r="B70" s="201"/>
    </row>
    <row r="71" spans="1:2" ht="16.5" thickBot="1" x14ac:dyDescent="0.3">
      <c r="A71" s="195" t="s">
        <v>369</v>
      </c>
      <c r="B71" s="201"/>
    </row>
    <row r="72" spans="1:2" ht="45.75" thickBot="1" x14ac:dyDescent="0.3">
      <c r="A72" s="202" t="s">
        <v>370</v>
      </c>
      <c r="B72" s="198" t="s">
        <v>371</v>
      </c>
    </row>
    <row r="73" spans="1:2" ht="28.5" x14ac:dyDescent="0.25">
      <c r="A73" s="190" t="s">
        <v>372</v>
      </c>
      <c r="B73" s="458" t="s">
        <v>373</v>
      </c>
    </row>
    <row r="74" spans="1:2" x14ac:dyDescent="0.25">
      <c r="A74" s="195" t="s">
        <v>374</v>
      </c>
      <c r="B74" s="459"/>
    </row>
    <row r="75" spans="1:2" x14ac:dyDescent="0.25">
      <c r="A75" s="195" t="s">
        <v>375</v>
      </c>
      <c r="B75" s="459"/>
    </row>
    <row r="76" spans="1:2" x14ac:dyDescent="0.25">
      <c r="A76" s="195" t="s">
        <v>376</v>
      </c>
      <c r="B76" s="459"/>
    </row>
    <row r="77" spans="1:2" x14ac:dyDescent="0.25">
      <c r="A77" s="195" t="s">
        <v>377</v>
      </c>
      <c r="B77" s="459"/>
    </row>
    <row r="78" spans="1:2" ht="16.5" thickBot="1" x14ac:dyDescent="0.3">
      <c r="A78" s="203" t="s">
        <v>378</v>
      </c>
      <c r="B78" s="460"/>
    </row>
    <row r="81" spans="1:2" x14ac:dyDescent="0.25">
      <c r="A81" s="204"/>
      <c r="B81" s="205"/>
    </row>
    <row r="82" spans="1:2" x14ac:dyDescent="0.25">
      <c r="B82" s="206"/>
    </row>
    <row r="83" spans="1:2" x14ac:dyDescent="0.25">
      <c r="B83" s="20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Расчет доходной части модели</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2026-04-23T14:42:49Z</dcterms:modified>
</cp:coreProperties>
</file>